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C\"/>
    </mc:Choice>
  </mc:AlternateContent>
  <xr:revisionPtr revIDLastSave="0" documentId="13_ncr:11_{123A71F8-8D2B-4E8A-A839-3445DD7BE2BE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Gesamtkalkulation'!$A$1:$K$70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Gesamtkalkulation'!$D$42</definedName>
    <definedName name="SVS_UR">'LB Gesamtkalkulation'!$D$36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1" i="24" l="1"/>
  <c r="J21" i="24" s="1"/>
  <c r="I21" i="24"/>
  <c r="H21" i="24" s="1"/>
  <c r="D21" i="24"/>
  <c r="K13" i="24"/>
  <c r="I13" i="24"/>
  <c r="G13" i="24"/>
  <c r="G21" i="24" s="1"/>
  <c r="K17" i="24"/>
  <c r="I17" i="24"/>
  <c r="G17" i="24"/>
  <c r="K20" i="24"/>
  <c r="I20" i="24"/>
  <c r="G20" i="24"/>
  <c r="K19" i="24"/>
  <c r="I19" i="24"/>
  <c r="G19" i="24"/>
  <c r="K16" i="24"/>
  <c r="I16" i="24"/>
  <c r="G16" i="24"/>
  <c r="K14" i="24"/>
  <c r="I14" i="24"/>
  <c r="G14" i="24"/>
  <c r="K18" i="24"/>
  <c r="I18" i="24"/>
  <c r="G18" i="24"/>
  <c r="K15" i="24"/>
  <c r="I15" i="24"/>
  <c r="G15" i="24"/>
  <c r="M462" i="12"/>
  <c r="M461" i="12"/>
  <c r="L461" i="12"/>
  <c r="M460" i="12"/>
  <c r="O460" i="12" s="1"/>
  <c r="O459" i="12"/>
  <c r="M459" i="12"/>
  <c r="O458" i="12"/>
  <c r="M458" i="12"/>
  <c r="M457" i="12"/>
  <c r="O457" i="12" s="1"/>
  <c r="O456" i="12"/>
  <c r="M456" i="12"/>
  <c r="O455" i="12"/>
  <c r="M455" i="12"/>
  <c r="M454" i="12"/>
  <c r="O454" i="12" s="1"/>
  <c r="O453" i="12"/>
  <c r="M453" i="12"/>
  <c r="O452" i="12"/>
  <c r="M452" i="12"/>
  <c r="M451" i="12"/>
  <c r="O451" i="12" s="1"/>
  <c r="O450" i="12"/>
  <c r="M450" i="12"/>
  <c r="O449" i="12"/>
  <c r="M449" i="12"/>
  <c r="M448" i="12"/>
  <c r="O448" i="12" s="1"/>
  <c r="O447" i="12"/>
  <c r="M447" i="12"/>
  <c r="O446" i="12"/>
  <c r="M446" i="12"/>
  <c r="M445" i="12"/>
  <c r="O445" i="12" s="1"/>
  <c r="O444" i="12"/>
  <c r="M444" i="12"/>
  <c r="O443" i="12"/>
  <c r="M443" i="12"/>
  <c r="M442" i="12"/>
  <c r="O442" i="12" s="1"/>
  <c r="O441" i="12"/>
  <c r="M441" i="12"/>
  <c r="O440" i="12"/>
  <c r="M440" i="12"/>
  <c r="M439" i="12"/>
  <c r="O439" i="12" s="1"/>
  <c r="O438" i="12"/>
  <c r="M438" i="12"/>
  <c r="O437" i="12"/>
  <c r="M437" i="12"/>
  <c r="M436" i="12"/>
  <c r="O436" i="12" s="1"/>
  <c r="O435" i="12"/>
  <c r="M435" i="12"/>
  <c r="O434" i="12"/>
  <c r="M434" i="12"/>
  <c r="M433" i="12"/>
  <c r="O433" i="12" s="1"/>
  <c r="O432" i="12"/>
  <c r="M432" i="12"/>
  <c r="O431" i="12"/>
  <c r="M431" i="12"/>
  <c r="M430" i="12"/>
  <c r="O430" i="12" s="1"/>
  <c r="O429" i="12"/>
  <c r="M429" i="12"/>
  <c r="O428" i="12"/>
  <c r="M428" i="12"/>
  <c r="M427" i="12"/>
  <c r="O427" i="12" s="1"/>
  <c r="O426" i="12"/>
  <c r="M426" i="12"/>
  <c r="O425" i="12"/>
  <c r="M425" i="12"/>
  <c r="M424" i="12"/>
  <c r="O424" i="12" s="1"/>
  <c r="O423" i="12"/>
  <c r="M423" i="12"/>
  <c r="O422" i="12"/>
  <c r="M422" i="12"/>
  <c r="M421" i="12"/>
  <c r="O421" i="12" s="1"/>
  <c r="O420" i="12"/>
  <c r="M420" i="12"/>
  <c r="O419" i="12"/>
  <c r="M419" i="12"/>
  <c r="M418" i="12"/>
  <c r="O418" i="12" s="1"/>
  <c r="O417" i="12"/>
  <c r="M417" i="12"/>
  <c r="O416" i="12"/>
  <c r="M416" i="12"/>
  <c r="M415" i="12"/>
  <c r="O415" i="12" s="1"/>
  <c r="O414" i="12"/>
  <c r="M414" i="12"/>
  <c r="O413" i="12"/>
  <c r="M413" i="12"/>
  <c r="M412" i="12"/>
  <c r="O412" i="12" s="1"/>
  <c r="O411" i="12"/>
  <c r="M411" i="12"/>
  <c r="O410" i="12"/>
  <c r="M410" i="12"/>
  <c r="M409" i="12"/>
  <c r="O409" i="12" s="1"/>
  <c r="O408" i="12"/>
  <c r="M408" i="12"/>
  <c r="O407" i="12"/>
  <c r="M407" i="12"/>
  <c r="M406" i="12"/>
  <c r="O406" i="12" s="1"/>
  <c r="O405" i="12"/>
  <c r="M405" i="12"/>
  <c r="O404" i="12"/>
  <c r="M404" i="12"/>
  <c r="M403" i="12"/>
  <c r="O403" i="12" s="1"/>
  <c r="O402" i="12"/>
  <c r="M402" i="12"/>
  <c r="O401" i="12"/>
  <c r="M401" i="12"/>
  <c r="M400" i="12"/>
  <c r="O400" i="12" s="1"/>
  <c r="O399" i="12"/>
  <c r="M399" i="12"/>
  <c r="O398" i="12"/>
  <c r="M398" i="12"/>
  <c r="M397" i="12"/>
  <c r="O397" i="12" s="1"/>
  <c r="O396" i="12"/>
  <c r="M396" i="12"/>
  <c r="O395" i="12"/>
  <c r="M395" i="12"/>
  <c r="M394" i="12"/>
  <c r="O394" i="12" s="1"/>
  <c r="O393" i="12"/>
  <c r="M393" i="12"/>
  <c r="O392" i="12"/>
  <c r="M392" i="12"/>
  <c r="M391" i="12"/>
  <c r="O391" i="12" s="1"/>
  <c r="O390" i="12"/>
  <c r="M390" i="12"/>
  <c r="O389" i="12"/>
  <c r="M389" i="12"/>
  <c r="M388" i="12"/>
  <c r="O388" i="12" s="1"/>
  <c r="O387" i="12"/>
  <c r="M387" i="12"/>
  <c r="O386" i="12"/>
  <c r="M386" i="12"/>
  <c r="M385" i="12"/>
  <c r="O385" i="12" s="1"/>
  <c r="O384" i="12"/>
  <c r="M384" i="12"/>
  <c r="O383" i="12"/>
  <c r="M383" i="12"/>
  <c r="M382" i="12"/>
  <c r="O382" i="12" s="1"/>
  <c r="O381" i="12"/>
  <c r="M381" i="12"/>
  <c r="O380" i="12"/>
  <c r="M380" i="12"/>
  <c r="M379" i="12"/>
  <c r="O379" i="12" s="1"/>
  <c r="O378" i="12"/>
  <c r="M378" i="12"/>
  <c r="O377" i="12"/>
  <c r="M377" i="12"/>
  <c r="M376" i="12"/>
  <c r="O376" i="12" s="1"/>
  <c r="O375" i="12"/>
  <c r="M375" i="12"/>
  <c r="O374" i="12"/>
  <c r="M374" i="12"/>
  <c r="M373" i="12"/>
  <c r="O373" i="12" s="1"/>
  <c r="O372" i="12"/>
  <c r="M372" i="12"/>
  <c r="O371" i="12"/>
  <c r="M371" i="12"/>
  <c r="M370" i="12"/>
  <c r="O370" i="12" s="1"/>
  <c r="O369" i="12"/>
  <c r="M369" i="12"/>
  <c r="O368" i="12"/>
  <c r="M368" i="12"/>
  <c r="M367" i="12"/>
  <c r="O367" i="12" s="1"/>
  <c r="O366" i="12"/>
  <c r="M366" i="12"/>
  <c r="O365" i="12"/>
  <c r="M365" i="12"/>
  <c r="M364" i="12"/>
  <c r="O364" i="12" s="1"/>
  <c r="O363" i="12"/>
  <c r="M363" i="12"/>
  <c r="O362" i="12"/>
  <c r="M362" i="12"/>
  <c r="M361" i="12"/>
  <c r="O361" i="12" s="1"/>
  <c r="O360" i="12"/>
  <c r="M360" i="12"/>
  <c r="O359" i="12"/>
  <c r="M359" i="12"/>
  <c r="M358" i="12"/>
  <c r="O358" i="12" s="1"/>
  <c r="O357" i="12"/>
  <c r="M357" i="12"/>
  <c r="O356" i="12"/>
  <c r="M356" i="12"/>
  <c r="M355" i="12"/>
  <c r="O355" i="12" s="1"/>
  <c r="O354" i="12"/>
  <c r="M354" i="12"/>
  <c r="O353" i="12"/>
  <c r="M353" i="12"/>
  <c r="M352" i="12"/>
  <c r="O352" i="12" s="1"/>
  <c r="O351" i="12"/>
  <c r="M351" i="12"/>
  <c r="O350" i="12"/>
  <c r="M350" i="12"/>
  <c r="M349" i="12"/>
  <c r="O349" i="12" s="1"/>
  <c r="O348" i="12"/>
  <c r="M348" i="12"/>
  <c r="O347" i="12"/>
  <c r="M347" i="12"/>
  <c r="M346" i="12"/>
  <c r="O346" i="12" s="1"/>
  <c r="O345" i="12"/>
  <c r="M345" i="12"/>
  <c r="O344" i="12"/>
  <c r="M344" i="12"/>
  <c r="M343" i="12"/>
  <c r="O343" i="12" s="1"/>
  <c r="O342" i="12"/>
  <c r="M342" i="12"/>
  <c r="O341" i="12"/>
  <c r="M341" i="12"/>
  <c r="M340" i="12"/>
  <c r="O340" i="12" s="1"/>
  <c r="O339" i="12"/>
  <c r="M339" i="12"/>
  <c r="O338" i="12"/>
  <c r="M338" i="12"/>
  <c r="M337" i="12"/>
  <c r="O337" i="12" s="1"/>
  <c r="O336" i="12"/>
  <c r="M336" i="12"/>
  <c r="O335" i="12"/>
  <c r="M335" i="12"/>
  <c r="M334" i="12"/>
  <c r="O334" i="12" s="1"/>
  <c r="O333" i="12"/>
  <c r="M333" i="12"/>
  <c r="O332" i="12"/>
  <c r="M332" i="12"/>
  <c r="M331" i="12"/>
  <c r="O331" i="12" s="1"/>
  <c r="O330" i="12"/>
  <c r="M330" i="12"/>
  <c r="O329" i="12"/>
  <c r="M329" i="12"/>
  <c r="M328" i="12"/>
  <c r="O328" i="12" s="1"/>
  <c r="O327" i="12"/>
  <c r="M327" i="12"/>
  <c r="O326" i="12"/>
  <c r="M326" i="12"/>
  <c r="M325" i="12"/>
  <c r="O325" i="12" s="1"/>
  <c r="O324" i="12"/>
  <c r="M324" i="12"/>
  <c r="O323" i="12"/>
  <c r="M323" i="12"/>
  <c r="M322" i="12"/>
  <c r="O322" i="12" s="1"/>
  <c r="O321" i="12"/>
  <c r="M321" i="12"/>
  <c r="O320" i="12"/>
  <c r="M320" i="12"/>
  <c r="M319" i="12"/>
  <c r="O319" i="12" s="1"/>
  <c r="O318" i="12"/>
  <c r="M318" i="12"/>
  <c r="O317" i="12"/>
  <c r="M317" i="12"/>
  <c r="M316" i="12"/>
  <c r="O316" i="12" s="1"/>
  <c r="O315" i="12"/>
  <c r="M315" i="12"/>
  <c r="O314" i="12"/>
  <c r="M314" i="12"/>
  <c r="M313" i="12"/>
  <c r="O313" i="12" s="1"/>
  <c r="O312" i="12"/>
  <c r="M312" i="12"/>
  <c r="O311" i="12"/>
  <c r="M311" i="12"/>
  <c r="M310" i="12"/>
  <c r="O310" i="12" s="1"/>
  <c r="O309" i="12"/>
  <c r="M309" i="12"/>
  <c r="O308" i="12"/>
  <c r="M308" i="12"/>
  <c r="M307" i="12"/>
  <c r="O307" i="12" s="1"/>
  <c r="O306" i="12"/>
  <c r="M306" i="12"/>
  <c r="O305" i="12"/>
  <c r="M305" i="12"/>
  <c r="M304" i="12"/>
  <c r="O304" i="12" s="1"/>
  <c r="O303" i="12"/>
  <c r="M303" i="12"/>
  <c r="O302" i="12"/>
  <c r="M302" i="12"/>
  <c r="M301" i="12"/>
  <c r="O301" i="12" s="1"/>
  <c r="O300" i="12"/>
  <c r="M300" i="12"/>
  <c r="O299" i="12"/>
  <c r="M299" i="12"/>
  <c r="M298" i="12"/>
  <c r="O298" i="12" s="1"/>
  <c r="O297" i="12"/>
  <c r="M297" i="12"/>
  <c r="O296" i="12"/>
  <c r="M296" i="12"/>
  <c r="M295" i="12"/>
  <c r="O295" i="12" s="1"/>
  <c r="O294" i="12"/>
  <c r="M294" i="12"/>
  <c r="O293" i="12"/>
  <c r="M293" i="12"/>
  <c r="M292" i="12"/>
  <c r="O292" i="12" s="1"/>
  <c r="O291" i="12"/>
  <c r="M291" i="12"/>
  <c r="O290" i="12"/>
  <c r="M290" i="12"/>
  <c r="M289" i="12"/>
  <c r="O289" i="12" s="1"/>
  <c r="O288" i="12"/>
  <c r="M288" i="12"/>
  <c r="O287" i="12"/>
  <c r="M287" i="12"/>
  <c r="M286" i="12"/>
  <c r="O286" i="12" s="1"/>
  <c r="O285" i="12"/>
  <c r="M285" i="12"/>
  <c r="O284" i="12"/>
  <c r="M284" i="12"/>
  <c r="M283" i="12"/>
  <c r="O283" i="12" s="1"/>
  <c r="O282" i="12"/>
  <c r="M282" i="12"/>
  <c r="O281" i="12"/>
  <c r="M281" i="12"/>
  <c r="M280" i="12"/>
  <c r="O280" i="12" s="1"/>
  <c r="O279" i="12"/>
  <c r="M279" i="12"/>
  <c r="O278" i="12"/>
  <c r="M278" i="12"/>
  <c r="M277" i="12"/>
  <c r="O277" i="12" s="1"/>
  <c r="O276" i="12"/>
  <c r="M276" i="12"/>
  <c r="O275" i="12"/>
  <c r="M275" i="12"/>
  <c r="M274" i="12"/>
  <c r="O274" i="12" s="1"/>
  <c r="O273" i="12"/>
  <c r="M273" i="12"/>
  <c r="O272" i="12"/>
  <c r="M272" i="12"/>
  <c r="M271" i="12"/>
  <c r="O271" i="12" s="1"/>
  <c r="O270" i="12"/>
  <c r="M270" i="12"/>
  <c r="O269" i="12"/>
  <c r="M269" i="12"/>
  <c r="M268" i="12"/>
  <c r="O268" i="12" s="1"/>
  <c r="O267" i="12"/>
  <c r="M267" i="12"/>
  <c r="O266" i="12"/>
  <c r="M266" i="12"/>
  <c r="M265" i="12"/>
  <c r="O265" i="12" s="1"/>
  <c r="O264" i="12"/>
  <c r="M264" i="12"/>
  <c r="O263" i="12"/>
  <c r="M263" i="12"/>
  <c r="M262" i="12"/>
  <c r="O262" i="12" s="1"/>
  <c r="O261" i="12"/>
  <c r="M261" i="12"/>
  <c r="O260" i="12"/>
  <c r="M260" i="12"/>
  <c r="M259" i="12"/>
  <c r="O259" i="12" s="1"/>
  <c r="O258" i="12"/>
  <c r="M258" i="12"/>
  <c r="O257" i="12"/>
  <c r="M257" i="12"/>
  <c r="M256" i="12"/>
  <c r="O256" i="12" s="1"/>
  <c r="O255" i="12"/>
  <c r="M255" i="12"/>
  <c r="O254" i="12"/>
  <c r="M254" i="12"/>
  <c r="M253" i="12"/>
  <c r="O253" i="12" s="1"/>
  <c r="O252" i="12"/>
  <c r="M252" i="12"/>
  <c r="O251" i="12"/>
  <c r="M251" i="12"/>
  <c r="M250" i="12"/>
  <c r="O250" i="12" s="1"/>
  <c r="O249" i="12"/>
  <c r="M249" i="12"/>
  <c r="O248" i="12"/>
  <c r="M248" i="12"/>
  <c r="M247" i="12"/>
  <c r="O247" i="12" s="1"/>
  <c r="O246" i="12"/>
  <c r="M246" i="12"/>
  <c r="O245" i="12"/>
  <c r="M245" i="12"/>
  <c r="M244" i="12"/>
  <c r="O244" i="12" s="1"/>
  <c r="O243" i="12"/>
  <c r="M243" i="12"/>
  <c r="O242" i="12"/>
  <c r="M242" i="12"/>
  <c r="M241" i="12"/>
  <c r="O241" i="12" s="1"/>
  <c r="O240" i="12"/>
  <c r="M240" i="12"/>
  <c r="O239" i="12"/>
  <c r="M239" i="12"/>
  <c r="M238" i="12"/>
  <c r="O238" i="12" s="1"/>
  <c r="O237" i="12"/>
  <c r="M237" i="12"/>
  <c r="O236" i="12"/>
  <c r="M236" i="12"/>
  <c r="M235" i="12"/>
  <c r="O235" i="12" s="1"/>
  <c r="O234" i="12"/>
  <c r="M234" i="12"/>
  <c r="O233" i="12"/>
  <c r="M233" i="12"/>
  <c r="M232" i="12"/>
  <c r="O232" i="12" s="1"/>
  <c r="O231" i="12"/>
  <c r="M231" i="12"/>
  <c r="O230" i="12"/>
  <c r="M230" i="12"/>
  <c r="M229" i="12"/>
  <c r="O229" i="12" s="1"/>
  <c r="O228" i="12"/>
  <c r="M228" i="12"/>
  <c r="O227" i="12"/>
  <c r="M227" i="12"/>
  <c r="M226" i="12"/>
  <c r="O226" i="12" s="1"/>
  <c r="O225" i="12"/>
  <c r="M225" i="12"/>
  <c r="O224" i="12"/>
  <c r="M224" i="12"/>
  <c r="M223" i="12"/>
  <c r="O223" i="12" s="1"/>
  <c r="O222" i="12"/>
  <c r="M222" i="12"/>
  <c r="O221" i="12"/>
  <c r="M221" i="12"/>
  <c r="M220" i="12"/>
  <c r="O220" i="12" s="1"/>
  <c r="O219" i="12"/>
  <c r="M219" i="12"/>
  <c r="O218" i="12"/>
  <c r="M218" i="12"/>
  <c r="M217" i="12"/>
  <c r="O217" i="12" s="1"/>
  <c r="O216" i="12"/>
  <c r="M216" i="12"/>
  <c r="O215" i="12"/>
  <c r="M215" i="12"/>
  <c r="M214" i="12"/>
  <c r="O214" i="12" s="1"/>
  <c r="O213" i="12"/>
  <c r="M213" i="12"/>
  <c r="O212" i="12"/>
  <c r="M212" i="12"/>
  <c r="M211" i="12"/>
  <c r="O211" i="12" s="1"/>
  <c r="O210" i="12"/>
  <c r="M210" i="12"/>
  <c r="O209" i="12"/>
  <c r="M209" i="12"/>
  <c r="M208" i="12"/>
  <c r="O208" i="12" s="1"/>
  <c r="O207" i="12"/>
  <c r="M207" i="12"/>
  <c r="O206" i="12"/>
  <c r="M206" i="12"/>
  <c r="M205" i="12"/>
  <c r="O205" i="12" s="1"/>
  <c r="O204" i="12"/>
  <c r="M204" i="12"/>
  <c r="O203" i="12"/>
  <c r="M203" i="12"/>
  <c r="M202" i="12"/>
  <c r="O202" i="12" s="1"/>
  <c r="O201" i="12"/>
  <c r="M201" i="12"/>
  <c r="O200" i="12"/>
  <c r="M200" i="12"/>
  <c r="M199" i="12"/>
  <c r="O199" i="12" s="1"/>
  <c r="O198" i="12"/>
  <c r="M198" i="12"/>
  <c r="O197" i="12"/>
  <c r="M197" i="12"/>
  <c r="M196" i="12"/>
  <c r="O196" i="12" s="1"/>
  <c r="O195" i="12"/>
  <c r="M195" i="12"/>
  <c r="O194" i="12"/>
  <c r="M194" i="12"/>
  <c r="M193" i="12"/>
  <c r="O193" i="12" s="1"/>
  <c r="O192" i="12"/>
  <c r="M192" i="12"/>
  <c r="O191" i="12"/>
  <c r="M191" i="12"/>
  <c r="M190" i="12"/>
  <c r="O190" i="12" s="1"/>
  <c r="O189" i="12"/>
  <c r="M189" i="12"/>
  <c r="O188" i="12"/>
  <c r="M188" i="12"/>
  <c r="M187" i="12"/>
  <c r="O187" i="12" s="1"/>
  <c r="O186" i="12"/>
  <c r="M186" i="12"/>
  <c r="O185" i="12"/>
  <c r="M185" i="12"/>
  <c r="M184" i="12"/>
  <c r="O184" i="12" s="1"/>
  <c r="O183" i="12"/>
  <c r="M183" i="12"/>
  <c r="O182" i="12"/>
  <c r="M182" i="12"/>
  <c r="M181" i="12"/>
  <c r="O181" i="12" s="1"/>
  <c r="O180" i="12"/>
  <c r="M180" i="12"/>
  <c r="O179" i="12"/>
  <c r="M179" i="12"/>
  <c r="M178" i="12"/>
  <c r="O178" i="12" s="1"/>
  <c r="O177" i="12"/>
  <c r="M177" i="12"/>
  <c r="O176" i="12"/>
  <c r="M176" i="12"/>
  <c r="M175" i="12"/>
  <c r="O175" i="12" s="1"/>
  <c r="O174" i="12"/>
  <c r="M174" i="12"/>
  <c r="O173" i="12"/>
  <c r="M173" i="12"/>
  <c r="M172" i="12"/>
  <c r="O172" i="12" s="1"/>
  <c r="O171" i="12"/>
  <c r="M171" i="12"/>
  <c r="O170" i="12"/>
  <c r="M170" i="12"/>
  <c r="M169" i="12"/>
  <c r="O169" i="12" s="1"/>
  <c r="O168" i="12"/>
  <c r="M168" i="12"/>
  <c r="O167" i="12"/>
  <c r="M167" i="12"/>
  <c r="M166" i="12"/>
  <c r="O166" i="12" s="1"/>
  <c r="O165" i="12"/>
  <c r="M165" i="12"/>
  <c r="O164" i="12"/>
  <c r="M164" i="12"/>
  <c r="M163" i="12"/>
  <c r="O163" i="12" s="1"/>
  <c r="O162" i="12"/>
  <c r="M162" i="12"/>
  <c r="O161" i="12"/>
  <c r="M161" i="12"/>
  <c r="M160" i="12"/>
  <c r="O160" i="12" s="1"/>
  <c r="O159" i="12"/>
  <c r="M159" i="12"/>
  <c r="O158" i="12"/>
  <c r="M158" i="12"/>
  <c r="M157" i="12"/>
  <c r="O157" i="12" s="1"/>
  <c r="O156" i="12"/>
  <c r="M156" i="12"/>
  <c r="O155" i="12"/>
  <c r="M155" i="12"/>
  <c r="M154" i="12"/>
  <c r="O154" i="12" s="1"/>
  <c r="O153" i="12"/>
  <c r="M153" i="12"/>
  <c r="O152" i="12"/>
  <c r="M152" i="12"/>
  <c r="M151" i="12"/>
  <c r="O151" i="12" s="1"/>
  <c r="O150" i="12"/>
  <c r="M150" i="12"/>
  <c r="O149" i="12"/>
  <c r="M149" i="12"/>
  <c r="M148" i="12"/>
  <c r="O148" i="12" s="1"/>
  <c r="O147" i="12"/>
  <c r="M147" i="12"/>
  <c r="O146" i="12"/>
  <c r="M146" i="12"/>
  <c r="M145" i="12"/>
  <c r="O145" i="12" s="1"/>
  <c r="O144" i="12"/>
  <c r="M144" i="12"/>
  <c r="O143" i="12"/>
  <c r="M143" i="12"/>
  <c r="M142" i="12"/>
  <c r="O142" i="12" s="1"/>
  <c r="O141" i="12"/>
  <c r="M141" i="12"/>
  <c r="O140" i="12"/>
  <c r="M140" i="12"/>
  <c r="M139" i="12"/>
  <c r="O139" i="12" s="1"/>
  <c r="O138" i="12"/>
  <c r="M138" i="12"/>
  <c r="O137" i="12"/>
  <c r="M137" i="12"/>
  <c r="M136" i="12"/>
  <c r="O136" i="12" s="1"/>
  <c r="O135" i="12"/>
  <c r="M135" i="12"/>
  <c r="O134" i="12"/>
  <c r="M134" i="12"/>
  <c r="M133" i="12"/>
  <c r="O133" i="12" s="1"/>
  <c r="O132" i="12"/>
  <c r="M132" i="12"/>
  <c r="O131" i="12"/>
  <c r="M131" i="12"/>
  <c r="M130" i="12"/>
  <c r="O130" i="12" s="1"/>
  <c r="O129" i="12"/>
  <c r="M129" i="12"/>
  <c r="O128" i="12"/>
  <c r="M128" i="12"/>
  <c r="M127" i="12"/>
  <c r="O127" i="12" s="1"/>
  <c r="O126" i="12"/>
  <c r="M126" i="12"/>
  <c r="O125" i="12"/>
  <c r="M125" i="12"/>
  <c r="M124" i="12"/>
  <c r="O124" i="12" s="1"/>
  <c r="O123" i="12"/>
  <c r="M123" i="12"/>
  <c r="O122" i="12"/>
  <c r="M122" i="12"/>
  <c r="M121" i="12"/>
  <c r="O121" i="12" s="1"/>
  <c r="O120" i="12"/>
  <c r="M120" i="12"/>
  <c r="O119" i="12"/>
  <c r="M119" i="12"/>
  <c r="M118" i="12"/>
  <c r="O118" i="12" s="1"/>
  <c r="O117" i="12"/>
  <c r="M117" i="12"/>
  <c r="O116" i="12"/>
  <c r="M116" i="12"/>
  <c r="M115" i="12"/>
  <c r="O115" i="12" s="1"/>
  <c r="O114" i="12"/>
  <c r="M114" i="12"/>
  <c r="O113" i="12"/>
  <c r="M113" i="12"/>
  <c r="M112" i="12"/>
  <c r="O112" i="12" s="1"/>
  <c r="O111" i="12"/>
  <c r="M111" i="12"/>
  <c r="O110" i="12"/>
  <c r="M110" i="12"/>
  <c r="M109" i="12"/>
  <c r="O109" i="12" s="1"/>
  <c r="O108" i="12"/>
  <c r="M108" i="12"/>
  <c r="O107" i="12"/>
  <c r="M107" i="12"/>
  <c r="M106" i="12"/>
  <c r="O106" i="12" s="1"/>
  <c r="O105" i="12"/>
  <c r="M105" i="12"/>
  <c r="O104" i="12"/>
  <c r="M104" i="12"/>
  <c r="M103" i="12"/>
  <c r="O103" i="12" s="1"/>
  <c r="O102" i="12"/>
  <c r="M102" i="12"/>
  <c r="O101" i="12"/>
  <c r="M101" i="12"/>
  <c r="M100" i="12"/>
  <c r="O100" i="12" s="1"/>
  <c r="O99" i="12"/>
  <c r="M99" i="12"/>
  <c r="O98" i="12"/>
  <c r="M98" i="12"/>
  <c r="M97" i="12"/>
  <c r="O97" i="12" s="1"/>
  <c r="O96" i="12"/>
  <c r="M96" i="12"/>
  <c r="O95" i="12"/>
  <c r="M95" i="12"/>
  <c r="M94" i="12"/>
  <c r="O94" i="12" s="1"/>
  <c r="O93" i="12"/>
  <c r="M93" i="12"/>
  <c r="O92" i="12"/>
  <c r="M92" i="12"/>
  <c r="M91" i="12"/>
  <c r="O91" i="12" s="1"/>
  <c r="O90" i="12"/>
  <c r="M90" i="12"/>
  <c r="O89" i="12"/>
  <c r="M89" i="12"/>
  <c r="M88" i="12"/>
  <c r="O88" i="12" s="1"/>
  <c r="O87" i="12"/>
  <c r="M87" i="12"/>
  <c r="O86" i="12"/>
  <c r="M86" i="12"/>
  <c r="M85" i="12"/>
  <c r="O85" i="12" s="1"/>
  <c r="O84" i="12"/>
  <c r="M84" i="12"/>
  <c r="O83" i="12"/>
  <c r="M83" i="12"/>
  <c r="M82" i="12"/>
  <c r="O82" i="12" s="1"/>
  <c r="O81" i="12"/>
  <c r="M81" i="12"/>
  <c r="O80" i="12"/>
  <c r="M80" i="12"/>
  <c r="M79" i="12"/>
  <c r="O79" i="12" s="1"/>
  <c r="O78" i="12"/>
  <c r="M78" i="12"/>
  <c r="O77" i="12"/>
  <c r="M77" i="12"/>
  <c r="M76" i="12"/>
  <c r="O76" i="12" s="1"/>
  <c r="O75" i="12"/>
  <c r="M75" i="12"/>
  <c r="O74" i="12"/>
  <c r="M74" i="12"/>
  <c r="M73" i="12"/>
  <c r="O73" i="12" s="1"/>
  <c r="O72" i="12"/>
  <c r="M72" i="12"/>
  <c r="O71" i="12"/>
  <c r="M71" i="12"/>
  <c r="M70" i="12"/>
  <c r="O70" i="12" s="1"/>
  <c r="O69" i="12"/>
  <c r="M69" i="12"/>
  <c r="O68" i="12"/>
  <c r="M68" i="12"/>
  <c r="M67" i="12"/>
  <c r="O67" i="12" s="1"/>
  <c r="O66" i="12"/>
  <c r="M66" i="12"/>
  <c r="O65" i="12"/>
  <c r="M65" i="12"/>
  <c r="M64" i="12"/>
  <c r="O64" i="12" s="1"/>
  <c r="O63" i="12"/>
  <c r="M63" i="12"/>
  <c r="O62" i="12"/>
  <c r="M62" i="12"/>
  <c r="M61" i="12"/>
  <c r="O61" i="12" s="1"/>
  <c r="O60" i="12"/>
  <c r="M60" i="12"/>
  <c r="O59" i="12"/>
  <c r="M59" i="12"/>
  <c r="M58" i="12"/>
  <c r="O58" i="12" s="1"/>
  <c r="O57" i="12"/>
  <c r="M57" i="12"/>
  <c r="O56" i="12"/>
  <c r="M56" i="12"/>
  <c r="O55" i="12"/>
  <c r="M55" i="12"/>
  <c r="O54" i="12"/>
  <c r="M54" i="12"/>
  <c r="O53" i="12"/>
  <c r="M53" i="12"/>
  <c r="O52" i="12"/>
  <c r="M52" i="12"/>
  <c r="O51" i="12"/>
  <c r="M51" i="12"/>
  <c r="O50" i="12"/>
  <c r="M50" i="12"/>
  <c r="O49" i="12"/>
  <c r="M49" i="12"/>
  <c r="O48" i="12"/>
  <c r="M48" i="12"/>
  <c r="O47" i="12"/>
  <c r="M47" i="12"/>
  <c r="O46" i="12"/>
  <c r="M46" i="12"/>
  <c r="O45" i="12"/>
  <c r="M45" i="12"/>
  <c r="O44" i="12"/>
  <c r="M44" i="12"/>
  <c r="O43" i="12"/>
  <c r="M43" i="12"/>
  <c r="O42" i="12"/>
  <c r="M42" i="12"/>
  <c r="O41" i="12"/>
  <c r="M41" i="12"/>
  <c r="O40" i="12"/>
  <c r="M40" i="12"/>
  <c r="O39" i="12"/>
  <c r="M39" i="12"/>
  <c r="O38" i="12"/>
  <c r="M38" i="12"/>
  <c r="O37" i="12"/>
  <c r="M37" i="12"/>
  <c r="O36" i="12"/>
  <c r="M36" i="12"/>
  <c r="O35" i="12"/>
  <c r="M35" i="12"/>
  <c r="O34" i="12"/>
  <c r="M34" i="12"/>
  <c r="O33" i="12"/>
  <c r="M33" i="12"/>
  <c r="O32" i="12"/>
  <c r="M32" i="12"/>
  <c r="O31" i="12"/>
  <c r="M31" i="12"/>
  <c r="O30" i="12"/>
  <c r="M30" i="12"/>
  <c r="O29" i="12"/>
  <c r="M29" i="12"/>
  <c r="O28" i="12"/>
  <c r="M28" i="12"/>
  <c r="O27" i="12"/>
  <c r="M27" i="12"/>
  <c r="O26" i="12"/>
  <c r="M26" i="12"/>
  <c r="O25" i="12"/>
  <c r="M25" i="12"/>
  <c r="O24" i="12"/>
  <c r="M24" i="12"/>
  <c r="O23" i="12"/>
  <c r="M23" i="12"/>
  <c r="O22" i="12"/>
  <c r="M22" i="12"/>
  <c r="O21" i="12"/>
  <c r="M21" i="12"/>
  <c r="O20" i="12"/>
  <c r="M20" i="12"/>
  <c r="O19" i="12"/>
  <c r="M19" i="12"/>
  <c r="O18" i="12"/>
  <c r="M18" i="12"/>
  <c r="O17" i="12"/>
  <c r="M17" i="12"/>
  <c r="O16" i="12"/>
  <c r="M16" i="12"/>
  <c r="O15" i="12"/>
  <c r="M15" i="12"/>
  <c r="O14" i="12"/>
  <c r="M14" i="12"/>
  <c r="O13" i="12"/>
  <c r="M13" i="12"/>
  <c r="O12" i="12"/>
  <c r="M12" i="12"/>
  <c r="O11" i="12"/>
  <c r="M11" i="12"/>
  <c r="O461" i="12" l="1"/>
  <c r="B5" i="26"/>
  <c r="A4" i="26"/>
  <c r="A3" i="26"/>
  <c r="K8" i="24"/>
  <c r="B6" i="24"/>
  <c r="K7" i="24"/>
  <c r="K6" i="24"/>
  <c r="C5" i="12"/>
  <c r="C8" i="12"/>
  <c r="C7" i="12"/>
  <c r="C6" i="12"/>
  <c r="F36" i="24" l="1"/>
  <c r="H36" i="24" s="1"/>
  <c r="J36" i="24" s="1"/>
  <c r="J37" i="24" s="1"/>
  <c r="J39" i="24" s="1"/>
  <c r="H42" i="24"/>
  <c r="J42" i="24" s="1"/>
</calcChain>
</file>

<file path=xl/sharedStrings.xml><?xml version="1.0" encoding="utf-8"?>
<sst xmlns="http://schemas.openxmlformats.org/spreadsheetml/2006/main" count="4735" uniqueCount="845">
  <si>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</si>
  <si>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</si>
  <si>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</si>
  <si>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</si>
  <si>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</si>
  <si>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</si>
  <si>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</si>
  <si>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</si>
  <si>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</si>
  <si>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</si>
  <si>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</si>
  <si>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</si>
  <si>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</si>
  <si>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</si>
  <si>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</si>
  <si>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</si>
  <si>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</si>
  <si>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</si>
  <si>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</si>
  <si>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</si>
  <si>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</si>
  <si>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</si>
  <si>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</si>
  <si>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</si>
  <si>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</si>
  <si>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</si>
  <si>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</si>
  <si>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</si>
  <si>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</si>
  <si>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</si>
  <si>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</si>
  <si>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</si>
  <si>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</si>
  <si>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</si>
  <si>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</si>
  <si>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</si>
  <si>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</si>
  <si>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</si>
  <si>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</si>
  <si>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</si>
  <si>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</si>
  <si>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</si>
  <si>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</si>
  <si>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</si>
  <si>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</si>
  <si>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</si>
  <si>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</si>
  <si>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</si>
  <si>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</si>
  <si>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</si>
  <si>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</si>
  <si>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</si>
  <si>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</si>
  <si>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</si>
  <si>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</si>
  <si>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</si>
  <si>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</si>
  <si>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</si>
  <si>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</si>
  <si>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</si>
  <si>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</si>
  <si>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</si>
  <si>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</si>
  <si>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</si>
  <si>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</si>
  <si>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</si>
  <si>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</si>
  <si>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</si>
  <si>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</si>
  <si>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</si>
  <si>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</si>
  <si>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</si>
  <si>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</si>
  <si>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</si>
  <si>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</si>
  <si>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</si>
  <si>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</si>
  <si>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</si>
  <si>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</si>
  <si>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</si>
  <si>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</si>
  <si>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</si>
  <si>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</si>
  <si>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</si>
  <si>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</si>
  <si>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</si>
  <si>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</si>
  <si>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</si>
  <si>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</si>
  <si>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</si>
  <si>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</si>
  <si>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</si>
  <si>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</si>
  <si>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</si>
  <si>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</si>
  <si>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</si>
  <si>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</si>
  <si>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</si>
  <si>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</si>
  <si>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</si>
  <si>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</si>
  <si>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</si>
  <si>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</si>
  <si>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</si>
  <si>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</si>
  <si>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</si>
  <si>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</si>
  <si>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</si>
  <si>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</si>
  <si>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</si>
  <si>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</si>
  <si>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</si>
  <si>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</si>
  <si>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</si>
  <si>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</si>
  <si>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</si>
  <si>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</si>
  <si>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</si>
  <si>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</si>
  <si>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</si>
  <si>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</si>
  <si>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</si>
  <si>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</si>
  <si>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</si>
  <si>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</si>
  <si>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</si>
  <si>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</si>
  <si>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</si>
  <si>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</si>
  <si>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</si>
  <si>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</si>
  <si>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</si>
  <si>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</si>
  <si>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</si>
  <si>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</si>
  <si>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</si>
  <si>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</si>
  <si>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</si>
  <si>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</si>
  <si>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</si>
  <si>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</si>
  <si>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</si>
  <si>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</si>
  <si>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</si>
  <si>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</si>
  <si>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</si>
  <si>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</si>
  <si>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</si>
  <si>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</si>
  <si>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</si>
  <si>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</si>
  <si>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</si>
  <si>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</si>
  <si>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</si>
  <si>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</si>
  <si>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</si>
  <si>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</si>
  <si>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</si>
  <si>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</si>
  <si>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</si>
  <si>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</si>
  <si>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</si>
  <si>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</si>
  <si>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</si>
  <si>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</si>
  <si>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</si>
  <si>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</si>
  <si>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</si>
  <si>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</si>
  <si>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</si>
  <si>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</si>
  <si>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</si>
  <si>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</si>
  <si>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</si>
  <si>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</si>
  <si>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</si>
  <si>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</si>
  <si>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</si>
  <si>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</si>
  <si>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</si>
  <si>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</si>
  <si>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</si>
  <si>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</si>
  <si>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</si>
  <si>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</si>
  <si>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</si>
  <si>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</si>
  <si>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</si>
  <si>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</si>
  <si>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</si>
  <si>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</si>
  <si>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</si>
  <si>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</si>
  <si>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</si>
  <si>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</si>
  <si>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</si>
  <si>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</si>
  <si>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</si>
  <si>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</si>
  <si>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</si>
  <si>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</si>
  <si>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</si>
  <si>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</si>
  <si>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</si>
  <si>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</si>
  <si>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</si>
  <si>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</si>
  <si>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</si>
  <si>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</si>
  <si>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</si>
  <si>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</si>
  <si>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</si>
  <si>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</si>
  <si>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</si>
  <si>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</si>
  <si>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</si>
  <si>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</si>
  <si>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</si>
  <si>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</si>
  <si>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</si>
  <si>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</si>
  <si>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</si>
  <si>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</si>
  <si>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</si>
  <si>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</si>
  <si>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</si>
  <si>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</si>
  <si>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</si>
  <si>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</si>
  <si>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</si>
  <si>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0</t>
  </si>
  <si>
    <t>Flure und Podeste</t>
  </si>
  <si>
    <t>02</t>
  </si>
  <si>
    <t>Eingangsbereich</t>
  </si>
  <si>
    <t>03</t>
  </si>
  <si>
    <t>Stufen und Aufgänge</t>
  </si>
  <si>
    <t>04a</t>
  </si>
  <si>
    <t>05</t>
  </si>
  <si>
    <t>07</t>
  </si>
  <si>
    <t>10</t>
  </si>
  <si>
    <t>Sitzungs- und Beratungsräume</t>
  </si>
  <si>
    <t>21</t>
  </si>
  <si>
    <t>25a</t>
  </si>
  <si>
    <t>G0865</t>
  </si>
  <si>
    <t xml:space="preserve">KG000     </t>
  </si>
  <si>
    <t>Aufzüge/Schächte</t>
  </si>
  <si>
    <t>unbekannt</t>
  </si>
  <si>
    <t>r0040</t>
  </si>
  <si>
    <t xml:space="preserve">kg000     </t>
  </si>
  <si>
    <t>K 015</t>
  </si>
  <si>
    <t>Aufz.Maschinenr.</t>
  </si>
  <si>
    <t>Hauptgebäude</t>
  </si>
  <si>
    <t>r0019</t>
  </si>
  <si>
    <t>K 016</t>
  </si>
  <si>
    <t>Abstellraum</t>
  </si>
  <si>
    <t>r0018</t>
  </si>
  <si>
    <t>K 017</t>
  </si>
  <si>
    <t>Lager</t>
  </si>
  <si>
    <t>r0020</t>
  </si>
  <si>
    <t>K 018</t>
  </si>
  <si>
    <t>Vorräte</t>
  </si>
  <si>
    <t>r0030</t>
  </si>
  <si>
    <t>K 019</t>
  </si>
  <si>
    <t>Trockenraum</t>
  </si>
  <si>
    <t>r0023</t>
  </si>
  <si>
    <t>K 020</t>
  </si>
  <si>
    <t>Lüftungszentrale</t>
  </si>
  <si>
    <t>r0017</t>
  </si>
  <si>
    <t>K 021</t>
  </si>
  <si>
    <t>Schneeräumgerät</t>
  </si>
  <si>
    <t>r0031</t>
  </si>
  <si>
    <t>K 022</t>
  </si>
  <si>
    <t>r0032</t>
  </si>
  <si>
    <t>K 023</t>
  </si>
  <si>
    <t>Vorraum</t>
  </si>
  <si>
    <t>r0034</t>
  </si>
  <si>
    <t>K 023A</t>
  </si>
  <si>
    <t>Batterieraum</t>
  </si>
  <si>
    <t>r0025</t>
  </si>
  <si>
    <t>K 025</t>
  </si>
  <si>
    <t>Flur</t>
  </si>
  <si>
    <t>r0002</t>
  </si>
  <si>
    <t>K 026</t>
  </si>
  <si>
    <t>r0036</t>
  </si>
  <si>
    <t>K 027</t>
  </si>
  <si>
    <t>r0037</t>
  </si>
  <si>
    <t>K 028</t>
  </si>
  <si>
    <t>r0038</t>
  </si>
  <si>
    <t xml:space="preserve">EG000     </t>
  </si>
  <si>
    <t>Markt /Stufen</t>
  </si>
  <si>
    <t>Linoleum</t>
  </si>
  <si>
    <t>t0055</t>
  </si>
  <si>
    <t>Markt</t>
  </si>
  <si>
    <t>r0055</t>
  </si>
  <si>
    <t xml:space="preserve">eg000     </t>
  </si>
  <si>
    <t>Vorhalle</t>
  </si>
  <si>
    <t>Wandelgang A/D</t>
  </si>
  <si>
    <t>r0010</t>
  </si>
  <si>
    <t>Wandelgang A/B</t>
  </si>
  <si>
    <t>r0011</t>
  </si>
  <si>
    <t>Wandelgang B/C</t>
  </si>
  <si>
    <t>Regie</t>
  </si>
  <si>
    <t>r0096</t>
  </si>
  <si>
    <t>Umkleide-D</t>
  </si>
  <si>
    <t>r0056</t>
  </si>
  <si>
    <t>Umkleide-H</t>
  </si>
  <si>
    <t>r0111</t>
  </si>
  <si>
    <t>Bühne</t>
  </si>
  <si>
    <t>Holz</t>
  </si>
  <si>
    <t>r0110</t>
  </si>
  <si>
    <t>Wandelgang C/F</t>
  </si>
  <si>
    <t>r0035</t>
  </si>
  <si>
    <t>Wandelgang E/F</t>
  </si>
  <si>
    <t>Wandelgang D/E</t>
  </si>
  <si>
    <t>r0086</t>
  </si>
  <si>
    <t>Treppenhaus</t>
  </si>
  <si>
    <t>r0084</t>
  </si>
  <si>
    <t>Treppenhaus /Stufen</t>
  </si>
  <si>
    <t>t0084</t>
  </si>
  <si>
    <t>r0087</t>
  </si>
  <si>
    <t>Treppenhaus/Stufen</t>
  </si>
  <si>
    <t>t0087</t>
  </si>
  <si>
    <t>r0088</t>
  </si>
  <si>
    <t>t0088</t>
  </si>
  <si>
    <t>r0089</t>
  </si>
  <si>
    <t>t0090</t>
  </si>
  <si>
    <t>r0090</t>
  </si>
  <si>
    <t>r0091</t>
  </si>
  <si>
    <t>r0083</t>
  </si>
  <si>
    <t>r0121</t>
  </si>
  <si>
    <t>A 01</t>
  </si>
  <si>
    <t>Lehrerzimmer</t>
  </si>
  <si>
    <t>r0049</t>
  </si>
  <si>
    <t>A 01.1</t>
  </si>
  <si>
    <t>Teeküche</t>
  </si>
  <si>
    <t>r0122</t>
  </si>
  <si>
    <t>A 02</t>
  </si>
  <si>
    <t>Lehrmittel</t>
  </si>
  <si>
    <t>r0053</t>
  </si>
  <si>
    <t>A 03</t>
  </si>
  <si>
    <t>r0054</t>
  </si>
  <si>
    <t>A 04</t>
  </si>
  <si>
    <t>Klasse</t>
  </si>
  <si>
    <t>A 05</t>
  </si>
  <si>
    <t>WC-J</t>
  </si>
  <si>
    <t>A 06</t>
  </si>
  <si>
    <t>WC-M</t>
  </si>
  <si>
    <t>r0113</t>
  </si>
  <si>
    <t>B 01</t>
  </si>
  <si>
    <t>Mensa</t>
  </si>
  <si>
    <t>r0123</t>
  </si>
  <si>
    <t>B 01.1</t>
  </si>
  <si>
    <t>Cafete</t>
  </si>
  <si>
    <t>r0124</t>
  </si>
  <si>
    <t>B 02</t>
  </si>
  <si>
    <t>W+E Klasse</t>
  </si>
  <si>
    <t>r0024</t>
  </si>
  <si>
    <t>B 02.1</t>
  </si>
  <si>
    <t>Garderobe</t>
  </si>
  <si>
    <t>r0042</t>
  </si>
  <si>
    <t>B 03</t>
  </si>
  <si>
    <t>Requisiten</t>
  </si>
  <si>
    <t>r0059</t>
  </si>
  <si>
    <t>B 04</t>
  </si>
  <si>
    <t>r0081</t>
  </si>
  <si>
    <t>B 05</t>
  </si>
  <si>
    <t>Lebensmittellager</t>
  </si>
  <si>
    <t>NÄ zum 01.09.2025</t>
  </si>
  <si>
    <t>r0068</t>
  </si>
  <si>
    <t>B 06</t>
  </si>
  <si>
    <t>WC-H</t>
  </si>
  <si>
    <t>r0114</t>
  </si>
  <si>
    <t>B 07</t>
  </si>
  <si>
    <t>WC-D</t>
  </si>
  <si>
    <t>r0119</t>
  </si>
  <si>
    <t>B 08</t>
  </si>
  <si>
    <t>r0115</t>
  </si>
  <si>
    <t>B 09</t>
  </si>
  <si>
    <t>r0120</t>
  </si>
  <si>
    <t>C 01</t>
  </si>
  <si>
    <t>Hörsaal</t>
  </si>
  <si>
    <t>r0033</t>
  </si>
  <si>
    <t>C 02</t>
  </si>
  <si>
    <t>Sammlung</t>
  </si>
  <si>
    <t>r0029</t>
  </si>
  <si>
    <t>C 02.1</t>
  </si>
  <si>
    <t>Vorbereitung</t>
  </si>
  <si>
    <t>C 03</t>
  </si>
  <si>
    <t>r0116</t>
  </si>
  <si>
    <t>C 04</t>
  </si>
  <si>
    <t>r0041</t>
  </si>
  <si>
    <t>C 04.1</t>
  </si>
  <si>
    <t>C 05</t>
  </si>
  <si>
    <t>r0117</t>
  </si>
  <si>
    <t>D 01</t>
  </si>
  <si>
    <t>r0107</t>
  </si>
  <si>
    <t>D 010</t>
  </si>
  <si>
    <t>Besprechung</t>
  </si>
  <si>
    <t>r0072</t>
  </si>
  <si>
    <t>D 011</t>
  </si>
  <si>
    <t>Büro</t>
  </si>
  <si>
    <t>r0071</t>
  </si>
  <si>
    <t>D 012</t>
  </si>
  <si>
    <t>Schulleiterbüro</t>
  </si>
  <si>
    <t>r0073</t>
  </si>
  <si>
    <t>D 013</t>
  </si>
  <si>
    <t>Putzraum</t>
  </si>
  <si>
    <t>r0045</t>
  </si>
  <si>
    <t>D 014</t>
  </si>
  <si>
    <t>r0069</t>
  </si>
  <si>
    <t>D 015</t>
  </si>
  <si>
    <t>r0070</t>
  </si>
  <si>
    <t>D 016</t>
  </si>
  <si>
    <t>Verwaltungsbüro</t>
  </si>
  <si>
    <t>r0066</t>
  </si>
  <si>
    <t>D 017</t>
  </si>
  <si>
    <t>r0067</t>
  </si>
  <si>
    <t>D 018</t>
  </si>
  <si>
    <t>r0008</t>
  </si>
  <si>
    <t>D 019</t>
  </si>
  <si>
    <t>Eingangshalle</t>
  </si>
  <si>
    <t>r0063</t>
  </si>
  <si>
    <t>Eingangshalle /Stufen</t>
  </si>
  <si>
    <t>t0063</t>
  </si>
  <si>
    <t>D 02</t>
  </si>
  <si>
    <t>Arztraum</t>
  </si>
  <si>
    <t>r0005</t>
  </si>
  <si>
    <t>D 020</t>
  </si>
  <si>
    <t>r0058</t>
  </si>
  <si>
    <t>D 03</t>
  </si>
  <si>
    <t>Lehrerstützpunkt</t>
  </si>
  <si>
    <t>r0108</t>
  </si>
  <si>
    <t>D 04</t>
  </si>
  <si>
    <t>r0109</t>
  </si>
  <si>
    <t>D 05</t>
  </si>
  <si>
    <t>r0007</t>
  </si>
  <si>
    <t>D 06</t>
  </si>
  <si>
    <t>Teppich</t>
  </si>
  <si>
    <t>r0104</t>
  </si>
  <si>
    <t>D 07</t>
  </si>
  <si>
    <t>Klassenraum</t>
  </si>
  <si>
    <t>r0105</t>
  </si>
  <si>
    <t>D 08</t>
  </si>
  <si>
    <t>r0106</t>
  </si>
  <si>
    <t>D 09</t>
  </si>
  <si>
    <t>r0012</t>
  </si>
  <si>
    <t>E 01</t>
  </si>
  <si>
    <t>E 02</t>
  </si>
  <si>
    <t>r0103</t>
  </si>
  <si>
    <t>E 03</t>
  </si>
  <si>
    <t>E 04</t>
  </si>
  <si>
    <t>r0101</t>
  </si>
  <si>
    <t>E 04.1</t>
  </si>
  <si>
    <t>r0102</t>
  </si>
  <si>
    <t>E 05</t>
  </si>
  <si>
    <t>r0062</t>
  </si>
  <si>
    <t>E 06</t>
  </si>
  <si>
    <t>r0026</t>
  </si>
  <si>
    <t>E 07</t>
  </si>
  <si>
    <t>E 08</t>
  </si>
  <si>
    <t>WC-Beh.</t>
  </si>
  <si>
    <t>r0112</t>
  </si>
  <si>
    <t>E 09</t>
  </si>
  <si>
    <t>r0016</t>
  </si>
  <si>
    <t>E 10</t>
  </si>
  <si>
    <t>r0064</t>
  </si>
  <si>
    <t>F 01</t>
  </si>
  <si>
    <t>Biologie</t>
  </si>
  <si>
    <t>r0097</t>
  </si>
  <si>
    <t>F 01.1</t>
  </si>
  <si>
    <t>Leiter</t>
  </si>
  <si>
    <t>r0061</t>
  </si>
  <si>
    <t>F 02</t>
  </si>
  <si>
    <t>Küche</t>
  </si>
  <si>
    <t>r0100</t>
  </si>
  <si>
    <t>F 02.1</t>
  </si>
  <si>
    <t>r0099</t>
  </si>
  <si>
    <t>F 03</t>
  </si>
  <si>
    <t>r0098</t>
  </si>
  <si>
    <t>F 04</t>
  </si>
  <si>
    <t>Lehrküche</t>
  </si>
  <si>
    <t>r0076</t>
  </si>
  <si>
    <t>F 04.1</t>
  </si>
  <si>
    <t>Essraum</t>
  </si>
  <si>
    <t>r0080</t>
  </si>
  <si>
    <t>F 04.2</t>
  </si>
  <si>
    <t>Waschraum</t>
  </si>
  <si>
    <t>r0077</t>
  </si>
  <si>
    <t>F 05</t>
  </si>
  <si>
    <t>r0048</t>
  </si>
  <si>
    <t>F 06</t>
  </si>
  <si>
    <t>r0079</t>
  </si>
  <si>
    <t>F 06.1</t>
  </si>
  <si>
    <t>r0075</t>
  </si>
  <si>
    <t>F 06.2</t>
  </si>
  <si>
    <t>r0078</t>
  </si>
  <si>
    <t>F 07</t>
  </si>
  <si>
    <t>r0021</t>
  </si>
  <si>
    <t>F 08</t>
  </si>
  <si>
    <t>F 09</t>
  </si>
  <si>
    <t>Eingangsbereich /Stufen</t>
  </si>
  <si>
    <t>t0074</t>
  </si>
  <si>
    <t>r0074</t>
  </si>
  <si>
    <t>F 09.1</t>
  </si>
  <si>
    <t>Eingang</t>
  </si>
  <si>
    <t>r0250</t>
  </si>
  <si>
    <t xml:space="preserve">og001     </t>
  </si>
  <si>
    <t>Wandelgang</t>
  </si>
  <si>
    <t>Verbindungsgang</t>
  </si>
  <si>
    <t xml:space="preserve">OG001     </t>
  </si>
  <si>
    <t>t0091</t>
  </si>
  <si>
    <t>t0092</t>
  </si>
  <si>
    <t>r0092</t>
  </si>
  <si>
    <t>t0093</t>
  </si>
  <si>
    <t>r0093</t>
  </si>
  <si>
    <t>t0094</t>
  </si>
  <si>
    <t>r0094</t>
  </si>
  <si>
    <t>r0095</t>
  </si>
  <si>
    <t>t0095</t>
  </si>
  <si>
    <t>Aufzüge / Schächte</t>
  </si>
  <si>
    <t>A 11</t>
  </si>
  <si>
    <t>Hausdruckerei</t>
  </si>
  <si>
    <t>A 11.1</t>
  </si>
  <si>
    <t>Abstellraum /Stufen</t>
  </si>
  <si>
    <t>t0045</t>
  </si>
  <si>
    <t>A 11.2</t>
  </si>
  <si>
    <t>Lüftung</t>
  </si>
  <si>
    <t>A 12</t>
  </si>
  <si>
    <t>r0015</t>
  </si>
  <si>
    <t>A 12.1</t>
  </si>
  <si>
    <t>r0014</t>
  </si>
  <si>
    <t>A 13</t>
  </si>
  <si>
    <t>Zeichensaal</t>
  </si>
  <si>
    <t>A 17</t>
  </si>
  <si>
    <t>Notenraum</t>
  </si>
  <si>
    <t>r0060</t>
  </si>
  <si>
    <t>A 19</t>
  </si>
  <si>
    <t>A 19.1</t>
  </si>
  <si>
    <t>Zeichengerät/Lager</t>
  </si>
  <si>
    <t>A 19.2</t>
  </si>
  <si>
    <t>A 20</t>
  </si>
  <si>
    <t>A 21</t>
  </si>
  <si>
    <t>r0013</t>
  </si>
  <si>
    <t>B 11</t>
  </si>
  <si>
    <t>B 12</t>
  </si>
  <si>
    <t>r0027</t>
  </si>
  <si>
    <t>B 12.1</t>
  </si>
  <si>
    <t>B 13</t>
  </si>
  <si>
    <t>B 14</t>
  </si>
  <si>
    <t>B 14.1</t>
  </si>
  <si>
    <t>B 15</t>
  </si>
  <si>
    <t>B 15.1</t>
  </si>
  <si>
    <t>B 16</t>
  </si>
  <si>
    <t>Gruppenraum</t>
  </si>
  <si>
    <t>B 17</t>
  </si>
  <si>
    <t>B 18</t>
  </si>
  <si>
    <t>C 11</t>
  </si>
  <si>
    <t>Physik I</t>
  </si>
  <si>
    <t>C 12</t>
  </si>
  <si>
    <t>C 12.1</t>
  </si>
  <si>
    <t>C 13</t>
  </si>
  <si>
    <t>C 14</t>
  </si>
  <si>
    <t>C 14.1</t>
  </si>
  <si>
    <t>r0050</t>
  </si>
  <si>
    <t>C 15</t>
  </si>
  <si>
    <t>C 16</t>
  </si>
  <si>
    <t>D 11</t>
  </si>
  <si>
    <t>r0009</t>
  </si>
  <si>
    <t>D 11.1</t>
  </si>
  <si>
    <t>D 11.2</t>
  </si>
  <si>
    <t>D 110</t>
  </si>
  <si>
    <t>Kursraum</t>
  </si>
  <si>
    <t>D 113</t>
  </si>
  <si>
    <t>D 114</t>
  </si>
  <si>
    <t>Materiallager</t>
  </si>
  <si>
    <t>D 115</t>
  </si>
  <si>
    <t>Differenzierungsraum</t>
  </si>
  <si>
    <t>D 14</t>
  </si>
  <si>
    <t>D 14.1</t>
  </si>
  <si>
    <t>D 15</t>
  </si>
  <si>
    <t>D 16</t>
  </si>
  <si>
    <t>r0065</t>
  </si>
  <si>
    <t>D 17</t>
  </si>
  <si>
    <t>D 18</t>
  </si>
  <si>
    <t>r0051</t>
  </si>
  <si>
    <t>D 19</t>
  </si>
  <si>
    <t>D 20</t>
  </si>
  <si>
    <t>D 21</t>
  </si>
  <si>
    <t>D 24</t>
  </si>
  <si>
    <t>D 25</t>
  </si>
  <si>
    <t>D 26</t>
  </si>
  <si>
    <t>r0085</t>
  </si>
  <si>
    <t>D 27</t>
  </si>
  <si>
    <t>t0069</t>
  </si>
  <si>
    <t>D111/112</t>
  </si>
  <si>
    <t>E 11</t>
  </si>
  <si>
    <t>r0044</t>
  </si>
  <si>
    <t>E 12</t>
  </si>
  <si>
    <t>E 12.1</t>
  </si>
  <si>
    <t>E 13</t>
  </si>
  <si>
    <t>E 13.1</t>
  </si>
  <si>
    <t>E 14</t>
  </si>
  <si>
    <t>r0047</t>
  </si>
  <si>
    <t>E 14.1</t>
  </si>
  <si>
    <t>r0046</t>
  </si>
  <si>
    <t>E 15</t>
  </si>
  <si>
    <t>r0052</t>
  </si>
  <si>
    <t>E 16</t>
  </si>
  <si>
    <t>r0043</t>
  </si>
  <si>
    <t>E 17</t>
  </si>
  <si>
    <t>E 18</t>
  </si>
  <si>
    <t>r0022</t>
  </si>
  <si>
    <t>F 11</t>
  </si>
  <si>
    <t>r0057</t>
  </si>
  <si>
    <t>F 12</t>
  </si>
  <si>
    <t>F 12.1</t>
  </si>
  <si>
    <t>F 13</t>
  </si>
  <si>
    <t>Übung / Physik</t>
  </si>
  <si>
    <t>F 14</t>
  </si>
  <si>
    <t>Computerraum</t>
  </si>
  <si>
    <t>F 15</t>
  </si>
  <si>
    <t>Wäscheraum</t>
  </si>
  <si>
    <t>F 16</t>
  </si>
  <si>
    <t>F 16.1</t>
  </si>
  <si>
    <t>F 16.2</t>
  </si>
  <si>
    <t>F 17</t>
  </si>
  <si>
    <t>F 17.1</t>
  </si>
  <si>
    <t>Kühlraum</t>
  </si>
  <si>
    <t>Sonstige</t>
  </si>
  <si>
    <t>F 18</t>
  </si>
  <si>
    <t>F 18.1</t>
  </si>
  <si>
    <t>r0082</t>
  </si>
  <si>
    <t>F 18.2</t>
  </si>
  <si>
    <t>Gewerbeküche</t>
  </si>
  <si>
    <t>F 18.3</t>
  </si>
  <si>
    <t>F 19</t>
  </si>
  <si>
    <t>F 20</t>
  </si>
  <si>
    <t>F 21</t>
  </si>
  <si>
    <t>Verbindungsflur</t>
  </si>
  <si>
    <t xml:space="preserve">OG002     </t>
  </si>
  <si>
    <t>+</t>
  </si>
  <si>
    <t>F 24</t>
  </si>
  <si>
    <t>t0060</t>
  </si>
  <si>
    <t>t0061</t>
  </si>
  <si>
    <t>t0062</t>
  </si>
  <si>
    <t>t0064</t>
  </si>
  <si>
    <t>t0065</t>
  </si>
  <si>
    <t>Vorbereitung-Frisieren</t>
  </si>
  <si>
    <t>A 22</t>
  </si>
  <si>
    <t>A 22.1</t>
  </si>
  <si>
    <t>A 23</t>
  </si>
  <si>
    <t>A 24</t>
  </si>
  <si>
    <t>A 25</t>
  </si>
  <si>
    <t>A 26</t>
  </si>
  <si>
    <t>A 27</t>
  </si>
  <si>
    <t>A 28</t>
  </si>
  <si>
    <t>A 29</t>
  </si>
  <si>
    <t>B 21</t>
  </si>
  <si>
    <t>B 22</t>
  </si>
  <si>
    <t>B 22.1</t>
  </si>
  <si>
    <t>B 23</t>
  </si>
  <si>
    <t>B 24</t>
  </si>
  <si>
    <t>r0039</t>
  </si>
  <si>
    <t>B 24.1</t>
  </si>
  <si>
    <t>B 25</t>
  </si>
  <si>
    <t>B 25.1</t>
  </si>
  <si>
    <t>B 26</t>
  </si>
  <si>
    <t>B 27</t>
  </si>
  <si>
    <t>B 28</t>
  </si>
  <si>
    <t>C 21</t>
  </si>
  <si>
    <t>C 22</t>
  </si>
  <si>
    <t>C 24</t>
  </si>
  <si>
    <t>C 24.1</t>
  </si>
  <si>
    <t>C 25</t>
  </si>
  <si>
    <t>C 26</t>
  </si>
  <si>
    <t>r0006</t>
  </si>
  <si>
    <t>D 22</t>
  </si>
  <si>
    <t>D 23</t>
  </si>
  <si>
    <t>r0004</t>
  </si>
  <si>
    <t>RG 1</t>
  </si>
  <si>
    <t>D 24.1</t>
  </si>
  <si>
    <t>Aufzugmaschr.</t>
  </si>
  <si>
    <t>r0001</t>
  </si>
  <si>
    <t>r0003</t>
  </si>
  <si>
    <t>D 28</t>
  </si>
  <si>
    <t>D 29</t>
  </si>
  <si>
    <t>E 21</t>
  </si>
  <si>
    <t>E 22</t>
  </si>
  <si>
    <t>E 22.1</t>
  </si>
  <si>
    <t>E 23</t>
  </si>
  <si>
    <t>E 23.1</t>
  </si>
  <si>
    <t>E 24</t>
  </si>
  <si>
    <t>E 24.1</t>
  </si>
  <si>
    <t>E 25</t>
  </si>
  <si>
    <t>E 26</t>
  </si>
  <si>
    <t>E 27</t>
  </si>
  <si>
    <t>E 28</t>
  </si>
  <si>
    <t>F 22</t>
  </si>
  <si>
    <t>F 22.1</t>
  </si>
  <si>
    <t>r0028</t>
  </si>
  <si>
    <t>F 23</t>
  </si>
  <si>
    <t>Übung</t>
  </si>
  <si>
    <t>F 25</t>
  </si>
  <si>
    <t>Chemie-Vorber.</t>
  </si>
  <si>
    <t>F 26</t>
  </si>
  <si>
    <t>G0867</t>
  </si>
  <si>
    <t>Turnhalle</t>
  </si>
  <si>
    <t>K 01</t>
  </si>
  <si>
    <t>Waschmasch.</t>
  </si>
  <si>
    <t>K 010</t>
  </si>
  <si>
    <t>Archiv</t>
  </si>
  <si>
    <t>K 011</t>
  </si>
  <si>
    <t>Technikraum</t>
  </si>
  <si>
    <t>K 012</t>
  </si>
  <si>
    <t>Werkstatt</t>
  </si>
  <si>
    <t>K 013</t>
  </si>
  <si>
    <t>Gasübergabe</t>
  </si>
  <si>
    <t>K 014</t>
  </si>
  <si>
    <t>Schaltraum</t>
  </si>
  <si>
    <t>K 02</t>
  </si>
  <si>
    <t>Putzmittel</t>
  </si>
  <si>
    <t>K 029</t>
  </si>
  <si>
    <t>K 03</t>
  </si>
  <si>
    <t>K 030</t>
  </si>
  <si>
    <t>Trafo II</t>
  </si>
  <si>
    <t>K 031</t>
  </si>
  <si>
    <t>K 032</t>
  </si>
  <si>
    <t>Außengang /Stufen</t>
  </si>
  <si>
    <t>t0039</t>
  </si>
  <si>
    <t>Außengang</t>
  </si>
  <si>
    <t>K 05</t>
  </si>
  <si>
    <t>K 05A</t>
  </si>
  <si>
    <t>K 05B</t>
  </si>
  <si>
    <t>Umkleide</t>
  </si>
  <si>
    <t>K 07</t>
  </si>
  <si>
    <t>Heizung</t>
  </si>
  <si>
    <t>K 08</t>
  </si>
  <si>
    <t>Niederspannung</t>
  </si>
  <si>
    <t>K 09</t>
  </si>
  <si>
    <t>Turnhalle I</t>
  </si>
  <si>
    <t>Geräte</t>
  </si>
  <si>
    <t>Dusche</t>
  </si>
  <si>
    <t>Putzmittel/Lüftung</t>
  </si>
  <si>
    <t>Lehrer Aufenth.</t>
  </si>
  <si>
    <t>Dusche-L</t>
  </si>
  <si>
    <t>Dusche-Lehrer</t>
  </si>
  <si>
    <t>Gang</t>
  </si>
  <si>
    <t>Vordach 1</t>
  </si>
  <si>
    <t>Vordach 2</t>
  </si>
  <si>
    <t>Turnhalle II</t>
  </si>
  <si>
    <t>t0122</t>
  </si>
  <si>
    <t>Vergabe zum</t>
  </si>
  <si>
    <t>t0089</t>
  </si>
  <si>
    <t>A 14</t>
  </si>
  <si>
    <t>A 15</t>
  </si>
  <si>
    <t>Musikraum</t>
  </si>
  <si>
    <t>A 16</t>
  </si>
  <si>
    <t>D 12</t>
  </si>
  <si>
    <t>Gesundheitsraum</t>
  </si>
  <si>
    <t>D 13</t>
  </si>
  <si>
    <t>Tonarbeiten</t>
  </si>
  <si>
    <t>G6197</t>
  </si>
  <si>
    <t>Klasse 1</t>
  </si>
  <si>
    <t>Klasse 2</t>
  </si>
  <si>
    <t>Klasse 3</t>
  </si>
  <si>
    <t>Klasse 4</t>
  </si>
  <si>
    <t>G6355</t>
  </si>
  <si>
    <t>Behind. WC</t>
  </si>
  <si>
    <t>SiBel</t>
  </si>
  <si>
    <t>Pumi</t>
  </si>
  <si>
    <t>WC - D</t>
  </si>
  <si>
    <t>WC - H</t>
  </si>
  <si>
    <t>Differenzierungsraum 0.1</t>
  </si>
  <si>
    <t>Kautschuk</t>
  </si>
  <si>
    <t>Klassenraum 0.1</t>
  </si>
  <si>
    <t>Klassenraum 0.2</t>
  </si>
  <si>
    <t>Differenzierungsraum 0.2</t>
  </si>
  <si>
    <t>Klassenraum 0.3</t>
  </si>
  <si>
    <t>Foyer</t>
  </si>
  <si>
    <t>Eingangshalle/Stufen</t>
  </si>
  <si>
    <t>t0002</t>
  </si>
  <si>
    <t>0.101a</t>
  </si>
  <si>
    <t>Windfang</t>
  </si>
  <si>
    <t>Erste Hilfe</t>
  </si>
  <si>
    <t>Lernflur</t>
  </si>
  <si>
    <t>950a</t>
  </si>
  <si>
    <t>HAR</t>
  </si>
  <si>
    <t>Aufzug</t>
  </si>
  <si>
    <t>Server</t>
  </si>
  <si>
    <t>Differenzierungsraum 1.1</t>
  </si>
  <si>
    <t>Klassenraum 1.1</t>
  </si>
  <si>
    <t>Klassenraum 1.2</t>
  </si>
  <si>
    <t>Differenzierungsraum 1.2</t>
  </si>
  <si>
    <t>Foyer/Stufen</t>
  </si>
  <si>
    <t>t0001</t>
  </si>
  <si>
    <t>Galerie</t>
  </si>
  <si>
    <t>Klassenraum 1.3</t>
  </si>
  <si>
    <t>t0017</t>
  </si>
  <si>
    <t>kein</t>
  </si>
  <si>
    <t>Technik</t>
  </si>
  <si>
    <t>Differenzierungsraum 2.1</t>
  </si>
  <si>
    <t>Klassenraum 2.1</t>
  </si>
  <si>
    <t>Klassenraum 2.2</t>
  </si>
  <si>
    <t>Differenzierungsraum 2.2</t>
  </si>
  <si>
    <t>t0003</t>
  </si>
  <si>
    <t>Klassenraum 2.3</t>
  </si>
  <si>
    <t>G6437</t>
  </si>
  <si>
    <t>Klasse 9</t>
  </si>
  <si>
    <t>Klasse 10</t>
  </si>
  <si>
    <t>G6601</t>
  </si>
  <si>
    <t>WC - J</t>
  </si>
  <si>
    <t>WC - M</t>
  </si>
  <si>
    <t>950-0</t>
  </si>
  <si>
    <t>1.02a</t>
  </si>
  <si>
    <t>WC - Lehrer-H</t>
  </si>
  <si>
    <t>Teamnraum</t>
  </si>
  <si>
    <t>950-1</t>
  </si>
  <si>
    <t>t0014</t>
  </si>
  <si>
    <t>WC</t>
  </si>
  <si>
    <t>Teamraum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</si>
  <si>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</si>
  <si>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</si>
  <si>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</si>
  <si>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</si>
  <si>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</si>
  <si>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</si>
  <si>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</si>
  <si>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Herr Andreas Kieras</t>
  </si>
  <si>
    <t>361 - 7 91 60</t>
  </si>
  <si>
    <t>361- 7 91 50</t>
  </si>
  <si>
    <t>0163 / 361 34 81</t>
  </si>
  <si>
    <t>Eggestedter Straße 20, 28779 Bremen</t>
  </si>
  <si>
    <t>443</t>
  </si>
  <si>
    <t xml:space="preserve">Hauptgebäude </t>
  </si>
  <si>
    <t xml:space="preserve">Turnhalle </t>
  </si>
  <si>
    <t>Mobilbauklassen</t>
  </si>
  <si>
    <t>Neubau Jahrgangshaus</t>
  </si>
  <si>
    <t>Interimsmobilbau</t>
  </si>
  <si>
    <t>G0865, G0867, G6197, G6355, G6437, G6601</t>
  </si>
  <si>
    <t>Vergabe zum 01.08.2026</t>
  </si>
  <si>
    <t>Unterrichts- und Seminarräume</t>
  </si>
  <si>
    <t>Eingangsbereiche/-hallen &amp; Aufzüge</t>
  </si>
  <si>
    <t>Sanitär- und Naßräume</t>
  </si>
  <si>
    <t xml:space="preserve">Gruppen-, Aufenthalts-, Bereitschaftsräume ... </t>
  </si>
  <si>
    <t>Oberschule an der Egge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</si>
</sst>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9"/>
  <sheetViews>
    <sheetView topLeftCell="A4" zoomScaleNormal="100" workbookViewId="0">
      <selection activeCell="D11" sqref="D11:G11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839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820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821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822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823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824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825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826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827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 t="s">
        <v>828</v>
      </c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 t="s">
        <v>829</v>
      </c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830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844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831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832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243</v>
      </c>
      <c r="C30" s="214" t="s">
        <v>833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705</v>
      </c>
      <c r="C31" s="217" t="s">
        <v>834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761</v>
      </c>
      <c r="C32" s="217" t="s">
        <v>835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766</v>
      </c>
      <c r="C33" s="217" t="s">
        <v>836</v>
      </c>
      <c r="D33" s="217"/>
      <c r="E33" s="217"/>
      <c r="F33" s="217"/>
      <c r="G33" s="217"/>
      <c r="H33" s="121"/>
    </row>
    <row r="34" spans="1:8" ht="14.25" customHeight="1" x14ac:dyDescent="0.25">
      <c r="B34" s="126" t="s">
        <v>806</v>
      </c>
      <c r="C34" s="217" t="s">
        <v>835</v>
      </c>
      <c r="D34" s="217"/>
      <c r="E34" s="217"/>
      <c r="F34" s="217"/>
      <c r="G34" s="217"/>
      <c r="H34" s="121"/>
    </row>
    <row r="35" spans="1:8" ht="14.25" customHeight="1" x14ac:dyDescent="0.25">
      <c r="B35" s="126" t="s">
        <v>809</v>
      </c>
      <c r="C35" s="217" t="s">
        <v>837</v>
      </c>
      <c r="D35" s="217"/>
      <c r="E35" s="217"/>
      <c r="F35" s="217"/>
      <c r="G35" s="217"/>
      <c r="H35" s="121"/>
    </row>
    <row r="36" spans="1:8" ht="14.25" customHeight="1" x14ac:dyDescent="0.25">
      <c r="A36" s="2"/>
      <c r="B36" s="170"/>
      <c r="C36" s="207"/>
      <c r="D36" s="207"/>
      <c r="E36" s="207"/>
      <c r="F36" s="207"/>
      <c r="G36" s="207"/>
      <c r="H36" s="121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s="7" customFormat="1" ht="13.2" x14ac:dyDescent="0.25">
      <c r="B38" s="130"/>
      <c r="C38" s="130"/>
      <c r="D38" s="130"/>
      <c r="E38" s="130"/>
      <c r="F38" s="130"/>
      <c r="G38" s="130"/>
      <c r="H38" s="130"/>
    </row>
    <row r="39" spans="1:8" s="7" customFormat="1" ht="13.2" x14ac:dyDescent="0.25">
      <c r="B39" s="130"/>
      <c r="C39" s="130"/>
      <c r="D39" s="130"/>
      <c r="E39" s="130"/>
      <c r="F39" s="130"/>
      <c r="G39" s="130"/>
      <c r="H39" s="130"/>
    </row>
    <row r="40" spans="1:8" s="7" customFormat="1" ht="13.2" x14ac:dyDescent="0.25">
      <c r="B40" s="130"/>
      <c r="C40" s="130"/>
      <c r="D40" s="130"/>
      <c r="E40" s="130"/>
      <c r="F40" s="130"/>
      <c r="G40" s="130"/>
      <c r="H40" s="130"/>
    </row>
    <row r="41" spans="1:8" ht="15.6" x14ac:dyDescent="0.3">
      <c r="B41" s="131" t="s">
        <v>6</v>
      </c>
      <c r="C41" s="121"/>
      <c r="D41" s="121"/>
      <c r="E41" s="121"/>
      <c r="F41" s="121"/>
      <c r="G41" s="121"/>
      <c r="H41" s="121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2" t="s">
        <v>21</v>
      </c>
      <c r="C43" s="130"/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/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 t="s">
        <v>22</v>
      </c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 t="s">
        <v>23</v>
      </c>
      <c r="D46" s="130"/>
      <c r="E46" s="130"/>
      <c r="F46" s="130"/>
      <c r="G46" s="130"/>
      <c r="H46" s="130"/>
    </row>
    <row r="47" spans="1:8" s="7" customFormat="1" ht="13.2" x14ac:dyDescent="0.25">
      <c r="B47" s="130"/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2" t="s">
        <v>7</v>
      </c>
      <c r="C49" s="130"/>
      <c r="D49" s="130"/>
      <c r="E49" s="130"/>
      <c r="F49" s="130"/>
      <c r="G49" s="130"/>
      <c r="H49" s="130"/>
    </row>
    <row r="50" spans="2:8" s="7" customFormat="1" ht="13.2" x14ac:dyDescent="0.25">
      <c r="B50" s="130"/>
      <c r="C50" s="130"/>
      <c r="D50" s="130"/>
      <c r="E50" s="130"/>
      <c r="F50" s="130"/>
      <c r="G50" s="130"/>
      <c r="H50" s="130"/>
    </row>
    <row r="51" spans="2:8" s="7" customFormat="1" ht="13.2" x14ac:dyDescent="0.25">
      <c r="B51" s="130"/>
      <c r="C51" s="211" t="s">
        <v>1</v>
      </c>
      <c r="D51" s="212"/>
      <c r="E51" s="133" t="s">
        <v>20</v>
      </c>
      <c r="F51" s="130"/>
      <c r="G51" s="130"/>
      <c r="H51" s="130"/>
    </row>
    <row r="52" spans="2:8" s="7" customFormat="1" ht="13.2" x14ac:dyDescent="0.25">
      <c r="B52" s="130"/>
      <c r="C52" s="134" t="s">
        <v>8</v>
      </c>
      <c r="D52" s="135"/>
      <c r="E52" s="136" t="s">
        <v>4</v>
      </c>
      <c r="F52" s="130"/>
      <c r="G52" s="130"/>
      <c r="H52" s="130"/>
    </row>
    <row r="53" spans="2:8" s="7" customFormat="1" ht="13.2" x14ac:dyDescent="0.25">
      <c r="B53" s="130"/>
      <c r="C53" s="134" t="s">
        <v>24</v>
      </c>
      <c r="D53" s="135"/>
      <c r="E53" s="136" t="s">
        <v>12</v>
      </c>
      <c r="F53" s="130"/>
      <c r="G53" s="130"/>
      <c r="H53" s="130"/>
    </row>
    <row r="54" spans="2:8" s="7" customFormat="1" ht="13.2" x14ac:dyDescent="0.25">
      <c r="B54" s="130"/>
      <c r="C54" s="134" t="s">
        <v>9</v>
      </c>
      <c r="D54" s="135"/>
      <c r="E54" s="136" t="s">
        <v>13</v>
      </c>
      <c r="F54" s="130"/>
      <c r="G54" s="130"/>
      <c r="H54" s="130"/>
    </row>
    <row r="55" spans="2:8" s="7" customFormat="1" ht="13.2" x14ac:dyDescent="0.25">
      <c r="B55" s="130"/>
      <c r="C55" s="134" t="s">
        <v>25</v>
      </c>
      <c r="D55" s="135"/>
      <c r="E55" s="136" t="s">
        <v>31</v>
      </c>
      <c r="F55" s="130"/>
      <c r="G55" s="130"/>
      <c r="H55" s="130"/>
    </row>
    <row r="56" spans="2:8" s="7" customFormat="1" ht="13.2" x14ac:dyDescent="0.25">
      <c r="B56" s="130"/>
      <c r="C56" s="134" t="s">
        <v>29</v>
      </c>
      <c r="D56" s="135"/>
      <c r="E56" s="136" t="s">
        <v>32</v>
      </c>
      <c r="F56" s="130"/>
      <c r="G56" s="130"/>
      <c r="H56" s="130"/>
    </row>
    <row r="57" spans="2:8" s="7" customFormat="1" ht="13.2" x14ac:dyDescent="0.25">
      <c r="B57" s="130"/>
      <c r="C57" s="134" t="s">
        <v>27</v>
      </c>
      <c r="D57" s="135"/>
      <c r="E57" s="136" t="s">
        <v>33</v>
      </c>
      <c r="F57" s="130"/>
      <c r="G57" s="130"/>
      <c r="H57" s="130"/>
    </row>
    <row r="58" spans="2:8" s="7" customFormat="1" ht="13.2" x14ac:dyDescent="0.25">
      <c r="B58" s="130"/>
      <c r="C58" s="134" t="s">
        <v>11</v>
      </c>
      <c r="D58" s="135"/>
      <c r="E58" s="136" t="s">
        <v>14</v>
      </c>
      <c r="F58" s="130"/>
      <c r="G58" s="130"/>
      <c r="H58" s="130"/>
    </row>
    <row r="59" spans="2:8" s="7" customFormat="1" ht="13.2" x14ac:dyDescent="0.25">
      <c r="B59" s="130"/>
      <c r="C59" s="134" t="s">
        <v>28</v>
      </c>
      <c r="D59" s="135"/>
      <c r="E59" s="136" t="s">
        <v>34</v>
      </c>
      <c r="F59" s="130"/>
      <c r="G59" s="130"/>
      <c r="H59" s="130"/>
    </row>
    <row r="60" spans="2:8" s="7" customFormat="1" ht="13.2" x14ac:dyDescent="0.25">
      <c r="B60" s="130"/>
      <c r="C60" s="134" t="s">
        <v>26</v>
      </c>
      <c r="D60" s="135"/>
      <c r="E60" s="136" t="s">
        <v>16</v>
      </c>
      <c r="F60" s="130"/>
      <c r="G60" s="130"/>
      <c r="H60" s="130"/>
    </row>
    <row r="61" spans="2:8" s="7" customFormat="1" ht="13.2" x14ac:dyDescent="0.25">
      <c r="B61" s="130"/>
      <c r="C61" s="134" t="s">
        <v>30</v>
      </c>
      <c r="D61" s="135"/>
      <c r="E61" s="136" t="s">
        <v>35</v>
      </c>
      <c r="F61" s="130"/>
      <c r="G61" s="130"/>
      <c r="H61" s="130"/>
    </row>
    <row r="62" spans="2:8" s="7" customFormat="1" ht="13.2" x14ac:dyDescent="0.25">
      <c r="B62" s="130"/>
      <c r="C62" s="137" t="s">
        <v>10</v>
      </c>
      <c r="D62" s="138"/>
      <c r="E62" s="139" t="s">
        <v>15</v>
      </c>
      <c r="F62" s="130"/>
      <c r="G62" s="130"/>
      <c r="H62" s="130"/>
    </row>
    <row r="63" spans="2:8" s="7" customFormat="1" ht="13.2" x14ac:dyDescent="0.25">
      <c r="B63" s="130"/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0"/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0"/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2" t="s">
        <v>73</v>
      </c>
      <c r="C66" s="130"/>
      <c r="D66" s="130"/>
      <c r="E66" s="130"/>
      <c r="F66" s="130"/>
      <c r="G66" s="130"/>
      <c r="H66" s="130"/>
    </row>
    <row r="67" spans="2:8" s="7" customFormat="1" ht="13.2" x14ac:dyDescent="0.25">
      <c r="B67" s="130"/>
      <c r="C67" s="130"/>
      <c r="D67" s="130"/>
      <c r="E67" s="130"/>
      <c r="F67" s="130"/>
      <c r="G67" s="130"/>
      <c r="H67" s="130"/>
    </row>
    <row r="68" spans="2:8" s="7" customFormat="1" ht="13.2" x14ac:dyDescent="0.25">
      <c r="B68" s="130"/>
      <c r="C68" s="140" t="s">
        <v>74</v>
      </c>
      <c r="D68" s="141" t="s">
        <v>75</v>
      </c>
      <c r="E68" s="130"/>
      <c r="F68" s="130"/>
      <c r="G68" s="130"/>
      <c r="H68" s="130"/>
    </row>
    <row r="69" spans="2:8" s="7" customFormat="1" ht="13.2" x14ac:dyDescent="0.25">
      <c r="B69" s="130"/>
      <c r="C69" s="142">
        <v>1.9E-2</v>
      </c>
      <c r="D69" s="143" t="s">
        <v>113</v>
      </c>
      <c r="E69" s="130"/>
      <c r="F69" s="130"/>
      <c r="G69" s="130"/>
      <c r="H69" s="130"/>
    </row>
    <row r="70" spans="2:8" s="7" customFormat="1" ht="13.2" x14ac:dyDescent="0.25">
      <c r="B70" s="130"/>
      <c r="C70" s="142">
        <v>3.7999999999999999E-2</v>
      </c>
      <c r="D70" s="143" t="s">
        <v>19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7.6999999999999999E-2</v>
      </c>
      <c r="D71" s="143" t="s">
        <v>18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0.23100000000000001</v>
      </c>
      <c r="D72" s="143" t="s">
        <v>17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0.5</v>
      </c>
      <c r="D73" s="143" t="s">
        <v>92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1</v>
      </c>
      <c r="D74" s="143" t="s">
        <v>76</v>
      </c>
      <c r="E74" s="130"/>
      <c r="F74" s="130"/>
      <c r="G74" s="130"/>
      <c r="H74" s="130"/>
    </row>
    <row r="75" spans="2:8" s="7" customFormat="1" ht="13.2" x14ac:dyDescent="0.25">
      <c r="B75" s="130"/>
      <c r="C75" s="144">
        <v>2</v>
      </c>
      <c r="D75" s="143" t="s">
        <v>36</v>
      </c>
      <c r="E75" s="130"/>
      <c r="F75" s="130"/>
      <c r="G75" s="130"/>
      <c r="H75" s="130"/>
    </row>
    <row r="76" spans="2:8" s="7" customFormat="1" ht="13.2" x14ac:dyDescent="0.25">
      <c r="B76" s="130"/>
      <c r="C76" s="144">
        <v>2.5</v>
      </c>
      <c r="D76" s="143" t="s">
        <v>77</v>
      </c>
      <c r="E76" s="130"/>
      <c r="F76" s="130"/>
      <c r="G76" s="130"/>
      <c r="H76" s="130"/>
    </row>
    <row r="77" spans="2:8" s="7" customFormat="1" ht="13.2" x14ac:dyDescent="0.25">
      <c r="B77" s="130"/>
      <c r="C77" s="145">
        <v>5</v>
      </c>
      <c r="D77" s="146" t="s">
        <v>78</v>
      </c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>
      <c r="B79" s="130"/>
      <c r="C79" s="130"/>
      <c r="D79" s="130"/>
      <c r="E79" s="130"/>
      <c r="F79" s="130"/>
      <c r="G79" s="130"/>
      <c r="H79" s="130"/>
    </row>
    <row r="80" spans="2:8" s="7" customFormat="1" ht="13.2" x14ac:dyDescent="0.25">
      <c r="B80" s="130"/>
      <c r="C80" s="130"/>
      <c r="D80" s="130"/>
      <c r="E80" s="130"/>
      <c r="F80" s="130"/>
      <c r="G80" s="130"/>
      <c r="H80" s="130"/>
    </row>
    <row r="81" spans="2:8" s="7" customFormat="1" ht="13.2" x14ac:dyDescent="0.25">
      <c r="B81" s="130"/>
      <c r="C81" s="130"/>
      <c r="D81" s="130"/>
      <c r="E81" s="130"/>
      <c r="F81" s="130"/>
      <c r="G81" s="130"/>
      <c r="H81" s="130"/>
    </row>
    <row r="82" spans="2:8" s="7" customFormat="1" ht="13.2" x14ac:dyDescent="0.25"/>
    <row r="83" spans="2:8" s="7" customFormat="1" ht="13.2" x14ac:dyDescent="0.25">
      <c r="B83" s="8"/>
    </row>
    <row r="84" spans="2:8" s="7" customFormat="1" ht="13.2" x14ac:dyDescent="0.25"/>
    <row r="85" spans="2:8" s="7" customFormat="1" ht="13.2" x14ac:dyDescent="0.25"/>
    <row r="86" spans="2:8" s="7" customFormat="1" ht="13.2" x14ac:dyDescent="0.25"/>
    <row r="87" spans="2:8" s="7" customFormat="1" ht="13.2" x14ac:dyDescent="0.25"/>
    <row r="88" spans="2:8" s="7" customFormat="1" ht="13.2" x14ac:dyDescent="0.25"/>
    <row r="89" spans="2:8" s="7" customFormat="1" x14ac:dyDescent="0.25">
      <c r="C89" s="3"/>
      <c r="D89" s="3"/>
      <c r="E89" s="3"/>
    </row>
  </sheetData>
  <sheetProtection algorithmName="SHA-512" hashValue="MG+AdUGHjI8mUWrh+Zz4ulgjlZ57ah8XlwAAljgtaTWDj5e2iU5K3Ihtot+RddrYgGk2VFZbE0IoEGMhkDDcxw==" saltValue="t4Z30888D1XpB0TtBHH8LQ==" spinCount="100000" sheet="1" objects="1" scenarios="1"/>
  <mergeCells count="25">
    <mergeCell ref="C32:G32"/>
    <mergeCell ref="C33:G33"/>
    <mergeCell ref="C34:G34"/>
    <mergeCell ref="C35:G35"/>
    <mergeCell ref="D9:G10"/>
    <mergeCell ref="D11:G11"/>
    <mergeCell ref="D12:G12"/>
    <mergeCell ref="C30:G30"/>
    <mergeCell ref="C31:G31"/>
    <mergeCell ref="C51:D51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2026_03_17 SZ_Eggestedter_Straße__20_Vergabe</oddFooter>
  </headerFooter>
  <rowBreaks count="1" manualBreakCount="1">
    <brk id="4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577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20.88671875" style="19" bestFit="1" customWidth="1"/>
    <col min="6" max="6" width="12.44140625" style="19" bestFit="1" customWidth="1"/>
    <col min="7" max="7" width="7.77734375" style="25" bestFit="1" customWidth="1"/>
    <col min="8" max="8" width="15.21875" style="25" bestFit="1" customWidth="1"/>
    <col min="9" max="9" width="9.33203125" style="25" bestFit="1" customWidth="1"/>
    <col min="10" max="11" width="8.109375" style="25" bestFit="1" customWidth="1"/>
    <col min="12" max="12" width="9.44140625" style="26" bestFit="1" customWidth="1"/>
    <col min="13" max="13" width="10.44140625" style="11" bestFit="1" customWidth="1"/>
    <col min="14" max="14" width="5.109375" style="17" bestFit="1" customWidth="1"/>
    <col min="15" max="15" width="6.886718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Oberschule an der Egge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838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Eggestedter Straße 20, 28779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1</v>
      </c>
      <c r="B11" s="321" t="s">
        <v>243</v>
      </c>
      <c r="C11" s="321" t="s">
        <v>244</v>
      </c>
      <c r="D11" s="323">
        <v>980</v>
      </c>
      <c r="E11" s="322" t="s">
        <v>245</v>
      </c>
      <c r="F11" s="322"/>
      <c r="G11" s="323" t="s">
        <v>230</v>
      </c>
      <c r="H11" s="321"/>
      <c r="I11" s="321" t="s">
        <v>246</v>
      </c>
      <c r="J11" s="324">
        <v>0</v>
      </c>
      <c r="K11" s="321">
        <v>38.4</v>
      </c>
      <c r="L11" s="325">
        <v>3.3967999999999998</v>
      </c>
      <c r="M11" s="321">
        <f>J11*K11*L11</f>
        <v>0</v>
      </c>
      <c r="N11" s="324">
        <v>1</v>
      </c>
      <c r="O11" s="339">
        <f>IF(N11 &gt; 0,M11/N11,0)</f>
        <v>0</v>
      </c>
      <c r="P11" s="342"/>
      <c r="Q11" s="345" t="s">
        <v>247</v>
      </c>
      <c r="W11" s="300">
        <v>0</v>
      </c>
    </row>
    <row r="12" spans="1:23" s="319" customFormat="1" x14ac:dyDescent="0.25">
      <c r="A12" s="337">
        <v>2</v>
      </c>
      <c r="B12" s="326" t="s">
        <v>243</v>
      </c>
      <c r="C12" s="326" t="s">
        <v>248</v>
      </c>
      <c r="D12" s="328" t="s">
        <v>249</v>
      </c>
      <c r="E12" s="327" t="s">
        <v>250</v>
      </c>
      <c r="F12" s="327" t="s">
        <v>251</v>
      </c>
      <c r="G12" s="328" t="s">
        <v>230</v>
      </c>
      <c r="H12" s="326"/>
      <c r="I12" s="326" t="s">
        <v>24</v>
      </c>
      <c r="J12" s="329">
        <v>0</v>
      </c>
      <c r="K12" s="326">
        <v>38.4</v>
      </c>
      <c r="L12" s="330">
        <v>6.8</v>
      </c>
      <c r="M12" s="326">
        <f>J12*K12*L12</f>
        <v>0</v>
      </c>
      <c r="N12" s="329">
        <v>1</v>
      </c>
      <c r="O12" s="340">
        <f>IF(N12 &gt; 0,M12/N12,0)</f>
        <v>0</v>
      </c>
      <c r="P12" s="343"/>
      <c r="Q12" s="346" t="s">
        <v>252</v>
      </c>
      <c r="W12" s="319">
        <v>0</v>
      </c>
    </row>
    <row r="13" spans="1:23" s="319" customFormat="1" x14ac:dyDescent="0.25">
      <c r="A13" s="337">
        <v>3</v>
      </c>
      <c r="B13" s="326" t="s">
        <v>243</v>
      </c>
      <c r="C13" s="326" t="s">
        <v>248</v>
      </c>
      <c r="D13" s="328" t="s">
        <v>253</v>
      </c>
      <c r="E13" s="327" t="s">
        <v>254</v>
      </c>
      <c r="F13" s="327" t="s">
        <v>251</v>
      </c>
      <c r="G13" s="328" t="s">
        <v>230</v>
      </c>
      <c r="H13" s="326"/>
      <c r="I13" s="326" t="s">
        <v>24</v>
      </c>
      <c r="J13" s="329">
        <v>0</v>
      </c>
      <c r="K13" s="326">
        <v>38.4</v>
      </c>
      <c r="L13" s="330">
        <v>38</v>
      </c>
      <c r="M13" s="326">
        <f>J13*K13*L13</f>
        <v>0</v>
      </c>
      <c r="N13" s="329">
        <v>1</v>
      </c>
      <c r="O13" s="340">
        <f>IF(N13 &gt; 0,M13/N13,0)</f>
        <v>0</v>
      </c>
      <c r="P13" s="343"/>
      <c r="Q13" s="346" t="s">
        <v>255</v>
      </c>
      <c r="W13" s="319">
        <v>0</v>
      </c>
    </row>
    <row r="14" spans="1:23" s="319" customFormat="1" x14ac:dyDescent="0.25">
      <c r="A14" s="337">
        <v>4</v>
      </c>
      <c r="B14" s="326" t="s">
        <v>243</v>
      </c>
      <c r="C14" s="326" t="s">
        <v>248</v>
      </c>
      <c r="D14" s="328" t="s">
        <v>256</v>
      </c>
      <c r="E14" s="327" t="s">
        <v>257</v>
      </c>
      <c r="F14" s="327" t="s">
        <v>251</v>
      </c>
      <c r="G14" s="328" t="s">
        <v>230</v>
      </c>
      <c r="H14" s="326"/>
      <c r="I14" s="326" t="s">
        <v>24</v>
      </c>
      <c r="J14" s="329">
        <v>0</v>
      </c>
      <c r="K14" s="326">
        <v>38.4</v>
      </c>
      <c r="L14" s="330">
        <v>17.899999999999999</v>
      </c>
      <c r="M14" s="326">
        <f>J14*K14*L14</f>
        <v>0</v>
      </c>
      <c r="N14" s="329">
        <v>1</v>
      </c>
      <c r="O14" s="340">
        <f>IF(N14 &gt; 0,M14/N14,0)</f>
        <v>0</v>
      </c>
      <c r="P14" s="343"/>
      <c r="Q14" s="346" t="s">
        <v>258</v>
      </c>
      <c r="W14" s="319">
        <v>40</v>
      </c>
    </row>
    <row r="15" spans="1:23" s="319" customFormat="1" x14ac:dyDescent="0.25">
      <c r="A15" s="337">
        <v>5</v>
      </c>
      <c r="B15" s="326" t="s">
        <v>243</v>
      </c>
      <c r="C15" s="326" t="s">
        <v>248</v>
      </c>
      <c r="D15" s="328" t="s">
        <v>259</v>
      </c>
      <c r="E15" s="327" t="s">
        <v>260</v>
      </c>
      <c r="F15" s="327" t="s">
        <v>251</v>
      </c>
      <c r="G15" s="328" t="s">
        <v>230</v>
      </c>
      <c r="H15" s="326"/>
      <c r="I15" s="326" t="s">
        <v>24</v>
      </c>
      <c r="J15" s="329">
        <v>0</v>
      </c>
      <c r="K15" s="326">
        <v>38.4</v>
      </c>
      <c r="L15" s="330">
        <v>29.3</v>
      </c>
      <c r="M15" s="326">
        <f>J15*K15*L15</f>
        <v>0</v>
      </c>
      <c r="N15" s="329">
        <v>1</v>
      </c>
      <c r="O15" s="340">
        <f>IF(N15 &gt; 0,M15/N15,0)</f>
        <v>0</v>
      </c>
      <c r="P15" s="343"/>
      <c r="Q15" s="346" t="s">
        <v>261</v>
      </c>
      <c r="W15" s="319">
        <v>40</v>
      </c>
    </row>
    <row r="16" spans="1:23" s="319" customFormat="1" x14ac:dyDescent="0.25">
      <c r="A16" s="337">
        <v>6</v>
      </c>
      <c r="B16" s="326" t="s">
        <v>243</v>
      </c>
      <c r="C16" s="326" t="s">
        <v>248</v>
      </c>
      <c r="D16" s="328" t="s">
        <v>262</v>
      </c>
      <c r="E16" s="327" t="s">
        <v>263</v>
      </c>
      <c r="F16" s="327" t="s">
        <v>251</v>
      </c>
      <c r="G16" s="328" t="s">
        <v>230</v>
      </c>
      <c r="H16" s="326"/>
      <c r="I16" s="326" t="s">
        <v>24</v>
      </c>
      <c r="J16" s="329">
        <v>0</v>
      </c>
      <c r="K16" s="326">
        <v>38.4</v>
      </c>
      <c r="L16" s="330">
        <v>37.700000000000003</v>
      </c>
      <c r="M16" s="326">
        <f>J16*K16*L16</f>
        <v>0</v>
      </c>
      <c r="N16" s="329">
        <v>1</v>
      </c>
      <c r="O16" s="340">
        <f>IF(N16 &gt; 0,M16/N16,0)</f>
        <v>0</v>
      </c>
      <c r="P16" s="343"/>
      <c r="Q16" s="346" t="s">
        <v>264</v>
      </c>
      <c r="W16" s="319">
        <v>0</v>
      </c>
    </row>
    <row r="17" spans="1:23" s="319" customFormat="1" x14ac:dyDescent="0.25">
      <c r="A17" s="337">
        <v>7</v>
      </c>
      <c r="B17" s="326" t="s">
        <v>243</v>
      </c>
      <c r="C17" s="326" t="s">
        <v>248</v>
      </c>
      <c r="D17" s="328" t="s">
        <v>265</v>
      </c>
      <c r="E17" s="327" t="s">
        <v>266</v>
      </c>
      <c r="F17" s="327" t="s">
        <v>251</v>
      </c>
      <c r="G17" s="328" t="s">
        <v>230</v>
      </c>
      <c r="H17" s="326"/>
      <c r="I17" s="326" t="s">
        <v>24</v>
      </c>
      <c r="J17" s="329">
        <v>0</v>
      </c>
      <c r="K17" s="326">
        <v>38.4</v>
      </c>
      <c r="L17" s="330">
        <v>42.1</v>
      </c>
      <c r="M17" s="326">
        <f>J17*K17*L17</f>
        <v>0</v>
      </c>
      <c r="N17" s="329">
        <v>1</v>
      </c>
      <c r="O17" s="340">
        <f>IF(N17 &gt; 0,M17/N17,0)</f>
        <v>0</v>
      </c>
      <c r="P17" s="343"/>
      <c r="Q17" s="346" t="s">
        <v>267</v>
      </c>
      <c r="W17" s="319">
        <v>0</v>
      </c>
    </row>
    <row r="18" spans="1:23" s="319" customFormat="1" x14ac:dyDescent="0.25">
      <c r="A18" s="337">
        <v>8</v>
      </c>
      <c r="B18" s="326" t="s">
        <v>243</v>
      </c>
      <c r="C18" s="326" t="s">
        <v>248</v>
      </c>
      <c r="D18" s="328" t="s">
        <v>268</v>
      </c>
      <c r="E18" s="327" t="s">
        <v>269</v>
      </c>
      <c r="F18" s="327" t="s">
        <v>251</v>
      </c>
      <c r="G18" s="328" t="s">
        <v>230</v>
      </c>
      <c r="H18" s="326"/>
      <c r="I18" s="326" t="s">
        <v>24</v>
      </c>
      <c r="J18" s="329">
        <v>0</v>
      </c>
      <c r="K18" s="326">
        <v>38.4</v>
      </c>
      <c r="L18" s="330">
        <v>9.1</v>
      </c>
      <c r="M18" s="326">
        <f>J18*K18*L18</f>
        <v>0</v>
      </c>
      <c r="N18" s="329">
        <v>1</v>
      </c>
      <c r="O18" s="340">
        <f>IF(N18 &gt; 0,M18/N18,0)</f>
        <v>0</v>
      </c>
      <c r="P18" s="343"/>
      <c r="Q18" s="346" t="s">
        <v>270</v>
      </c>
      <c r="W18" s="319">
        <v>0</v>
      </c>
    </row>
    <row r="19" spans="1:23" s="319" customFormat="1" x14ac:dyDescent="0.25">
      <c r="A19" s="337">
        <v>9</v>
      </c>
      <c r="B19" s="326" t="s">
        <v>243</v>
      </c>
      <c r="C19" s="326" t="s">
        <v>248</v>
      </c>
      <c r="D19" s="328" t="s">
        <v>271</v>
      </c>
      <c r="E19" s="327" t="s">
        <v>254</v>
      </c>
      <c r="F19" s="327" t="s">
        <v>251</v>
      </c>
      <c r="G19" s="328" t="s">
        <v>230</v>
      </c>
      <c r="H19" s="326"/>
      <c r="I19" s="326" t="s">
        <v>24</v>
      </c>
      <c r="J19" s="329">
        <v>0</v>
      </c>
      <c r="K19" s="326">
        <v>38.4</v>
      </c>
      <c r="L19" s="330">
        <v>56</v>
      </c>
      <c r="M19" s="326">
        <f>J19*K19*L19</f>
        <v>0</v>
      </c>
      <c r="N19" s="329">
        <v>1</v>
      </c>
      <c r="O19" s="340">
        <f>IF(N19 &gt; 0,M19/N19,0)</f>
        <v>0</v>
      </c>
      <c r="P19" s="343"/>
      <c r="Q19" s="346" t="s">
        <v>272</v>
      </c>
      <c r="W19" s="319">
        <v>0</v>
      </c>
    </row>
    <row r="20" spans="1:23" s="319" customFormat="1" x14ac:dyDescent="0.25">
      <c r="A20" s="337">
        <v>10</v>
      </c>
      <c r="B20" s="326" t="s">
        <v>243</v>
      </c>
      <c r="C20" s="326" t="s">
        <v>248</v>
      </c>
      <c r="D20" s="328" t="s">
        <v>273</v>
      </c>
      <c r="E20" s="327" t="s">
        <v>274</v>
      </c>
      <c r="F20" s="327" t="s">
        <v>251</v>
      </c>
      <c r="G20" s="328" t="s">
        <v>230</v>
      </c>
      <c r="H20" s="326"/>
      <c r="I20" s="326" t="s">
        <v>24</v>
      </c>
      <c r="J20" s="329">
        <v>0</v>
      </c>
      <c r="K20" s="326">
        <v>38.4</v>
      </c>
      <c r="L20" s="330">
        <v>5.2</v>
      </c>
      <c r="M20" s="326">
        <f>J20*K20*L20</f>
        <v>0</v>
      </c>
      <c r="N20" s="329">
        <v>1</v>
      </c>
      <c r="O20" s="340">
        <f>IF(N20 &gt; 0,M20/N20,0)</f>
        <v>0</v>
      </c>
      <c r="P20" s="343"/>
      <c r="Q20" s="346" t="s">
        <v>275</v>
      </c>
      <c r="W20" s="319">
        <v>0</v>
      </c>
    </row>
    <row r="21" spans="1:23" s="319" customFormat="1" x14ac:dyDescent="0.25">
      <c r="A21" s="337">
        <v>11</v>
      </c>
      <c r="B21" s="326" t="s">
        <v>243</v>
      </c>
      <c r="C21" s="326" t="s">
        <v>248</v>
      </c>
      <c r="D21" s="328" t="s">
        <v>276</v>
      </c>
      <c r="E21" s="327" t="s">
        <v>277</v>
      </c>
      <c r="F21" s="327" t="s">
        <v>251</v>
      </c>
      <c r="G21" s="328" t="s">
        <v>230</v>
      </c>
      <c r="H21" s="326"/>
      <c r="I21" s="326" t="s">
        <v>24</v>
      </c>
      <c r="J21" s="329">
        <v>0</v>
      </c>
      <c r="K21" s="326">
        <v>38.4</v>
      </c>
      <c r="L21" s="330">
        <v>12.9</v>
      </c>
      <c r="M21" s="326">
        <f>J21*K21*L21</f>
        <v>0</v>
      </c>
      <c r="N21" s="329">
        <v>1</v>
      </c>
      <c r="O21" s="340">
        <f>IF(N21 &gt; 0,M21/N21,0)</f>
        <v>0</v>
      </c>
      <c r="P21" s="343"/>
      <c r="Q21" s="346" t="s">
        <v>278</v>
      </c>
      <c r="W21" s="319">
        <v>0</v>
      </c>
    </row>
    <row r="22" spans="1:23" s="319" customFormat="1" x14ac:dyDescent="0.25">
      <c r="A22" s="337">
        <v>12</v>
      </c>
      <c r="B22" s="326" t="s">
        <v>243</v>
      </c>
      <c r="C22" s="326" t="s">
        <v>248</v>
      </c>
      <c r="D22" s="328" t="s">
        <v>279</v>
      </c>
      <c r="E22" s="327" t="s">
        <v>280</v>
      </c>
      <c r="F22" s="327" t="s">
        <v>251</v>
      </c>
      <c r="G22" s="328" t="s">
        <v>230</v>
      </c>
      <c r="H22" s="326"/>
      <c r="I22" s="326" t="s">
        <v>24</v>
      </c>
      <c r="J22" s="329">
        <v>0</v>
      </c>
      <c r="K22" s="326">
        <v>38.4</v>
      </c>
      <c r="L22" s="330">
        <v>50.1</v>
      </c>
      <c r="M22" s="326">
        <f>J22*K22*L22</f>
        <v>0</v>
      </c>
      <c r="N22" s="329">
        <v>1</v>
      </c>
      <c r="O22" s="340">
        <f>IF(N22 &gt; 0,M22/N22,0)</f>
        <v>0</v>
      </c>
      <c r="P22" s="343"/>
      <c r="Q22" s="346" t="s">
        <v>281</v>
      </c>
      <c r="W22" s="319">
        <v>0</v>
      </c>
    </row>
    <row r="23" spans="1:23" s="319" customFormat="1" x14ac:dyDescent="0.25">
      <c r="A23" s="337">
        <v>13</v>
      </c>
      <c r="B23" s="326" t="s">
        <v>243</v>
      </c>
      <c r="C23" s="326" t="s">
        <v>248</v>
      </c>
      <c r="D23" s="328" t="s">
        <v>282</v>
      </c>
      <c r="E23" s="327" t="s">
        <v>280</v>
      </c>
      <c r="F23" s="327" t="s">
        <v>251</v>
      </c>
      <c r="G23" s="328" t="s">
        <v>230</v>
      </c>
      <c r="H23" s="326"/>
      <c r="I23" s="326" t="s">
        <v>24</v>
      </c>
      <c r="J23" s="329">
        <v>0</v>
      </c>
      <c r="K23" s="326">
        <v>38.4</v>
      </c>
      <c r="L23" s="330">
        <v>27.2</v>
      </c>
      <c r="M23" s="326">
        <f>J23*K23*L23</f>
        <v>0</v>
      </c>
      <c r="N23" s="329">
        <v>1</v>
      </c>
      <c r="O23" s="340">
        <f>IF(N23 &gt; 0,M23/N23,0)</f>
        <v>0</v>
      </c>
      <c r="P23" s="343"/>
      <c r="Q23" s="346" t="s">
        <v>283</v>
      </c>
      <c r="W23" s="319">
        <v>0</v>
      </c>
    </row>
    <row r="24" spans="1:23" s="319" customFormat="1" x14ac:dyDescent="0.25">
      <c r="A24" s="337">
        <v>14</v>
      </c>
      <c r="B24" s="326" t="s">
        <v>243</v>
      </c>
      <c r="C24" s="326" t="s">
        <v>248</v>
      </c>
      <c r="D24" s="328" t="s">
        <v>284</v>
      </c>
      <c r="E24" s="327" t="s">
        <v>254</v>
      </c>
      <c r="F24" s="327" t="s">
        <v>251</v>
      </c>
      <c r="G24" s="328" t="s">
        <v>230</v>
      </c>
      <c r="H24" s="326"/>
      <c r="I24" s="326" t="s">
        <v>24</v>
      </c>
      <c r="J24" s="329">
        <v>0</v>
      </c>
      <c r="K24" s="326">
        <v>38.4</v>
      </c>
      <c r="L24" s="330">
        <v>3.2</v>
      </c>
      <c r="M24" s="326">
        <f>J24*K24*L24</f>
        <v>0</v>
      </c>
      <c r="N24" s="329">
        <v>1</v>
      </c>
      <c r="O24" s="340">
        <f>IF(N24 &gt; 0,M24/N24,0)</f>
        <v>0</v>
      </c>
      <c r="P24" s="343"/>
      <c r="Q24" s="346" t="s">
        <v>285</v>
      </c>
      <c r="W24" s="319">
        <v>0</v>
      </c>
    </row>
    <row r="25" spans="1:23" s="319" customFormat="1" x14ac:dyDescent="0.25">
      <c r="A25" s="337">
        <v>15</v>
      </c>
      <c r="B25" s="326" t="s">
        <v>243</v>
      </c>
      <c r="C25" s="326" t="s">
        <v>248</v>
      </c>
      <c r="D25" s="328" t="s">
        <v>286</v>
      </c>
      <c r="E25" s="327" t="s">
        <v>280</v>
      </c>
      <c r="F25" s="327" t="s">
        <v>251</v>
      </c>
      <c r="G25" s="328" t="s">
        <v>230</v>
      </c>
      <c r="H25" s="326"/>
      <c r="I25" s="326" t="s">
        <v>24</v>
      </c>
      <c r="J25" s="329">
        <v>0</v>
      </c>
      <c r="K25" s="326">
        <v>38.4</v>
      </c>
      <c r="L25" s="330">
        <v>7.2</v>
      </c>
      <c r="M25" s="326">
        <f>J25*K25*L25</f>
        <v>0</v>
      </c>
      <c r="N25" s="329">
        <v>1</v>
      </c>
      <c r="O25" s="340">
        <f>IF(N25 &gt; 0,M25/N25,0)</f>
        <v>0</v>
      </c>
      <c r="P25" s="343"/>
      <c r="Q25" s="346" t="s">
        <v>287</v>
      </c>
      <c r="W25" s="319">
        <v>40</v>
      </c>
    </row>
    <row r="26" spans="1:23" s="319" customFormat="1" x14ac:dyDescent="0.25">
      <c r="A26" s="337">
        <v>16</v>
      </c>
      <c r="B26" s="326" t="s">
        <v>243</v>
      </c>
      <c r="C26" s="326" t="s">
        <v>288</v>
      </c>
      <c r="D26" s="328">
        <v>56</v>
      </c>
      <c r="E26" s="327" t="s">
        <v>289</v>
      </c>
      <c r="F26" s="327"/>
      <c r="G26" s="328" t="s">
        <v>230</v>
      </c>
      <c r="H26" s="326"/>
      <c r="I26" s="326" t="s">
        <v>290</v>
      </c>
      <c r="J26" s="329">
        <v>0</v>
      </c>
      <c r="K26" s="326">
        <v>38.4</v>
      </c>
      <c r="L26" s="330">
        <v>19</v>
      </c>
      <c r="M26" s="326">
        <f>J26*K26*L26</f>
        <v>0</v>
      </c>
      <c r="N26" s="329">
        <v>1</v>
      </c>
      <c r="O26" s="340">
        <f>IF(N26 &gt; 0,M26/N26,0)</f>
        <v>0</v>
      </c>
      <c r="P26" s="343"/>
      <c r="Q26" s="346" t="s">
        <v>291</v>
      </c>
      <c r="W26" s="319">
        <v>40</v>
      </c>
    </row>
    <row r="27" spans="1:23" s="319" customFormat="1" x14ac:dyDescent="0.25">
      <c r="A27" s="337">
        <v>17</v>
      </c>
      <c r="B27" s="326" t="s">
        <v>243</v>
      </c>
      <c r="C27" s="326" t="s">
        <v>288</v>
      </c>
      <c r="D27" s="328">
        <v>56</v>
      </c>
      <c r="E27" s="327" t="s">
        <v>292</v>
      </c>
      <c r="F27" s="327"/>
      <c r="G27" s="328" t="s">
        <v>230</v>
      </c>
      <c r="H27" s="326"/>
      <c r="I27" s="326" t="s">
        <v>290</v>
      </c>
      <c r="J27" s="329">
        <v>0</v>
      </c>
      <c r="K27" s="326">
        <v>38.4</v>
      </c>
      <c r="L27" s="330">
        <v>286.89690000000002</v>
      </c>
      <c r="M27" s="326">
        <f>J27*K27*L27</f>
        <v>0</v>
      </c>
      <c r="N27" s="329">
        <v>1</v>
      </c>
      <c r="O27" s="340">
        <f>IF(N27 &gt; 0,M27/N27,0)</f>
        <v>0</v>
      </c>
      <c r="P27" s="343"/>
      <c r="Q27" s="346" t="s">
        <v>293</v>
      </c>
      <c r="W27" s="319">
        <v>20</v>
      </c>
    </row>
    <row r="28" spans="1:23" s="319" customFormat="1" x14ac:dyDescent="0.25">
      <c r="A28" s="337">
        <v>18</v>
      </c>
      <c r="B28" s="326" t="s">
        <v>243</v>
      </c>
      <c r="C28" s="326" t="s">
        <v>294</v>
      </c>
      <c r="D28" s="328">
        <v>2</v>
      </c>
      <c r="E28" s="327" t="s">
        <v>295</v>
      </c>
      <c r="F28" s="327" t="s">
        <v>251</v>
      </c>
      <c r="G28" s="328" t="s">
        <v>230</v>
      </c>
      <c r="H28" s="326"/>
      <c r="I28" s="326" t="s">
        <v>27</v>
      </c>
      <c r="J28" s="329">
        <v>0</v>
      </c>
      <c r="K28" s="326">
        <v>38.4</v>
      </c>
      <c r="L28" s="330">
        <v>108.8</v>
      </c>
      <c r="M28" s="326">
        <f>J28*K28*L28</f>
        <v>0</v>
      </c>
      <c r="N28" s="329">
        <v>1</v>
      </c>
      <c r="O28" s="340">
        <f>IF(N28 &gt; 0,M28/N28,0)</f>
        <v>0</v>
      </c>
      <c r="P28" s="343"/>
      <c r="Q28" s="346" t="s">
        <v>281</v>
      </c>
      <c r="W28" s="319">
        <v>40</v>
      </c>
    </row>
    <row r="29" spans="1:23" s="319" customFormat="1" x14ac:dyDescent="0.25">
      <c r="A29" s="337">
        <v>19</v>
      </c>
      <c r="B29" s="326" t="s">
        <v>243</v>
      </c>
      <c r="C29" s="326" t="s">
        <v>294</v>
      </c>
      <c r="D29" s="328">
        <v>3</v>
      </c>
      <c r="E29" s="327" t="s">
        <v>296</v>
      </c>
      <c r="F29" s="327" t="s">
        <v>251</v>
      </c>
      <c r="G29" s="328" t="s">
        <v>230</v>
      </c>
      <c r="H29" s="326"/>
      <c r="I29" s="326" t="s">
        <v>27</v>
      </c>
      <c r="J29" s="329">
        <v>0</v>
      </c>
      <c r="K29" s="326">
        <v>38.4</v>
      </c>
      <c r="L29" s="330">
        <v>144.80000000000001</v>
      </c>
      <c r="M29" s="326">
        <f>J29*K29*L29</f>
        <v>0</v>
      </c>
      <c r="N29" s="329">
        <v>1</v>
      </c>
      <c r="O29" s="340">
        <f>IF(N29 &gt; 0,M29/N29,0)</f>
        <v>0</v>
      </c>
      <c r="P29" s="343"/>
      <c r="Q29" s="346" t="s">
        <v>297</v>
      </c>
      <c r="W29" s="319">
        <v>40</v>
      </c>
    </row>
    <row r="30" spans="1:23" s="319" customFormat="1" x14ac:dyDescent="0.25">
      <c r="A30" s="337">
        <v>20</v>
      </c>
      <c r="B30" s="326" t="s">
        <v>243</v>
      </c>
      <c r="C30" s="326" t="s">
        <v>294</v>
      </c>
      <c r="D30" s="328">
        <v>4</v>
      </c>
      <c r="E30" s="327" t="s">
        <v>298</v>
      </c>
      <c r="F30" s="327" t="s">
        <v>251</v>
      </c>
      <c r="G30" s="328" t="s">
        <v>230</v>
      </c>
      <c r="H30" s="326"/>
      <c r="I30" s="326" t="s">
        <v>27</v>
      </c>
      <c r="J30" s="329">
        <v>0</v>
      </c>
      <c r="K30" s="326">
        <v>38.4</v>
      </c>
      <c r="L30" s="330">
        <v>89.9</v>
      </c>
      <c r="M30" s="326">
        <f>J30*K30*L30</f>
        <v>0</v>
      </c>
      <c r="N30" s="329">
        <v>1</v>
      </c>
      <c r="O30" s="340">
        <f>IF(N30 &gt; 0,M30/N30,0)</f>
        <v>0</v>
      </c>
      <c r="P30" s="343"/>
      <c r="Q30" s="346" t="s">
        <v>299</v>
      </c>
      <c r="W30" s="319">
        <v>40</v>
      </c>
    </row>
    <row r="31" spans="1:23" s="319" customFormat="1" x14ac:dyDescent="0.25">
      <c r="A31" s="337">
        <v>21</v>
      </c>
      <c r="B31" s="326" t="s">
        <v>243</v>
      </c>
      <c r="C31" s="326" t="s">
        <v>294</v>
      </c>
      <c r="D31" s="328">
        <v>5</v>
      </c>
      <c r="E31" s="327" t="s">
        <v>300</v>
      </c>
      <c r="F31" s="327" t="s">
        <v>251</v>
      </c>
      <c r="G31" s="328" t="s">
        <v>230</v>
      </c>
      <c r="H31" s="326"/>
      <c r="I31" s="326" t="s">
        <v>27</v>
      </c>
      <c r="J31" s="329">
        <v>0</v>
      </c>
      <c r="K31" s="326">
        <v>38.4</v>
      </c>
      <c r="L31" s="330">
        <v>71.599999999999994</v>
      </c>
      <c r="M31" s="326">
        <f>J31*K31*L31</f>
        <v>0</v>
      </c>
      <c r="N31" s="329">
        <v>1</v>
      </c>
      <c r="O31" s="340">
        <f>IF(N31 &gt; 0,M31/N31,0)</f>
        <v>0</v>
      </c>
      <c r="P31" s="343"/>
      <c r="Q31" s="346" t="s">
        <v>275</v>
      </c>
      <c r="W31" s="319">
        <v>40</v>
      </c>
    </row>
    <row r="32" spans="1:23" s="319" customFormat="1" x14ac:dyDescent="0.25">
      <c r="A32" s="337">
        <v>22</v>
      </c>
      <c r="B32" s="326" t="s">
        <v>243</v>
      </c>
      <c r="C32" s="326" t="s">
        <v>294</v>
      </c>
      <c r="D32" s="328">
        <v>52</v>
      </c>
      <c r="E32" s="327" t="s">
        <v>301</v>
      </c>
      <c r="F32" s="327" t="s">
        <v>251</v>
      </c>
      <c r="G32" s="328" t="s">
        <v>230</v>
      </c>
      <c r="H32" s="326"/>
      <c r="I32" s="326" t="s">
        <v>290</v>
      </c>
      <c r="J32" s="329">
        <v>0</v>
      </c>
      <c r="K32" s="326">
        <v>38.4</v>
      </c>
      <c r="L32" s="330">
        <v>3.6</v>
      </c>
      <c r="M32" s="326">
        <f>J32*K32*L32</f>
        <v>0</v>
      </c>
      <c r="N32" s="329">
        <v>1</v>
      </c>
      <c r="O32" s="340">
        <f>IF(N32 &gt; 0,M32/N32,0)</f>
        <v>0</v>
      </c>
      <c r="P32" s="343"/>
      <c r="Q32" s="346" t="s">
        <v>302</v>
      </c>
      <c r="W32" s="319">
        <v>40</v>
      </c>
    </row>
    <row r="33" spans="1:23" s="319" customFormat="1" x14ac:dyDescent="0.25">
      <c r="A33" s="337">
        <v>23</v>
      </c>
      <c r="B33" s="326" t="s">
        <v>243</v>
      </c>
      <c r="C33" s="326" t="s">
        <v>294</v>
      </c>
      <c r="D33" s="328">
        <v>53</v>
      </c>
      <c r="E33" s="327" t="s">
        <v>303</v>
      </c>
      <c r="F33" s="327" t="s">
        <v>251</v>
      </c>
      <c r="G33" s="328" t="s">
        <v>230</v>
      </c>
      <c r="H33" s="326"/>
      <c r="I33" s="326" t="s">
        <v>9</v>
      </c>
      <c r="J33" s="329">
        <v>0</v>
      </c>
      <c r="K33" s="326">
        <v>38.4</v>
      </c>
      <c r="L33" s="330">
        <v>8.8000000000000007</v>
      </c>
      <c r="M33" s="326">
        <f>J33*K33*L33</f>
        <v>0</v>
      </c>
      <c r="N33" s="329">
        <v>1</v>
      </c>
      <c r="O33" s="340">
        <f>IF(N33 &gt; 0,M33/N33,0)</f>
        <v>0</v>
      </c>
      <c r="P33" s="343"/>
      <c r="Q33" s="346" t="s">
        <v>304</v>
      </c>
      <c r="W33" s="319">
        <v>0</v>
      </c>
    </row>
    <row r="34" spans="1:23" s="319" customFormat="1" x14ac:dyDescent="0.25">
      <c r="A34" s="337">
        <v>24</v>
      </c>
      <c r="B34" s="326" t="s">
        <v>243</v>
      </c>
      <c r="C34" s="326" t="s">
        <v>294</v>
      </c>
      <c r="D34" s="328">
        <v>54</v>
      </c>
      <c r="E34" s="327" t="s">
        <v>305</v>
      </c>
      <c r="F34" s="327" t="s">
        <v>251</v>
      </c>
      <c r="G34" s="328" t="s">
        <v>230</v>
      </c>
      <c r="H34" s="326"/>
      <c r="I34" s="326" t="s">
        <v>9</v>
      </c>
      <c r="J34" s="329">
        <v>0</v>
      </c>
      <c r="K34" s="326">
        <v>38.4</v>
      </c>
      <c r="L34" s="330">
        <v>8.6999999999999993</v>
      </c>
      <c r="M34" s="326">
        <f>J34*K34*L34</f>
        <v>0</v>
      </c>
      <c r="N34" s="329">
        <v>1</v>
      </c>
      <c r="O34" s="340">
        <f>IF(N34 &gt; 0,M34/N34,0)</f>
        <v>0</v>
      </c>
      <c r="P34" s="343"/>
      <c r="Q34" s="346" t="s">
        <v>306</v>
      </c>
      <c r="W34" s="319">
        <v>0</v>
      </c>
    </row>
    <row r="35" spans="1:23" s="319" customFormat="1" x14ac:dyDescent="0.25">
      <c r="A35" s="337">
        <v>25</v>
      </c>
      <c r="B35" s="326" t="s">
        <v>243</v>
      </c>
      <c r="C35" s="326" t="s">
        <v>294</v>
      </c>
      <c r="D35" s="328">
        <v>55</v>
      </c>
      <c r="E35" s="327" t="s">
        <v>307</v>
      </c>
      <c r="F35" s="327" t="s">
        <v>251</v>
      </c>
      <c r="G35" s="328" t="s">
        <v>230</v>
      </c>
      <c r="H35" s="326"/>
      <c r="I35" s="326" t="s">
        <v>308</v>
      </c>
      <c r="J35" s="329">
        <v>0</v>
      </c>
      <c r="K35" s="326">
        <v>38.4</v>
      </c>
      <c r="L35" s="330">
        <v>89.1</v>
      </c>
      <c r="M35" s="326">
        <f>J35*K35*L35</f>
        <v>0</v>
      </c>
      <c r="N35" s="329">
        <v>1</v>
      </c>
      <c r="O35" s="340">
        <f>IF(N35 &gt; 0,M35/N35,0)</f>
        <v>0</v>
      </c>
      <c r="P35" s="343"/>
      <c r="Q35" s="346" t="s">
        <v>309</v>
      </c>
      <c r="W35" s="319">
        <v>40</v>
      </c>
    </row>
    <row r="36" spans="1:23" s="319" customFormat="1" x14ac:dyDescent="0.25">
      <c r="A36" s="337">
        <v>26</v>
      </c>
      <c r="B36" s="326" t="s">
        <v>243</v>
      </c>
      <c r="C36" s="326" t="s">
        <v>294</v>
      </c>
      <c r="D36" s="328">
        <v>6</v>
      </c>
      <c r="E36" s="327" t="s">
        <v>310</v>
      </c>
      <c r="F36" s="327" t="s">
        <v>251</v>
      </c>
      <c r="G36" s="328" t="s">
        <v>230</v>
      </c>
      <c r="H36" s="326"/>
      <c r="I36" s="326" t="s">
        <v>27</v>
      </c>
      <c r="J36" s="329">
        <v>0</v>
      </c>
      <c r="K36" s="326">
        <v>38.4</v>
      </c>
      <c r="L36" s="330">
        <v>142.6</v>
      </c>
      <c r="M36" s="326">
        <f>J36*K36*L36</f>
        <v>0</v>
      </c>
      <c r="N36" s="329">
        <v>1</v>
      </c>
      <c r="O36" s="340">
        <f>IF(N36 &gt; 0,M36/N36,0)</f>
        <v>0</v>
      </c>
      <c r="P36" s="343"/>
      <c r="Q36" s="346" t="s">
        <v>311</v>
      </c>
      <c r="W36" s="319">
        <v>40</v>
      </c>
    </row>
    <row r="37" spans="1:23" s="319" customFormat="1" x14ac:dyDescent="0.25">
      <c r="A37" s="337">
        <v>27</v>
      </c>
      <c r="B37" s="326" t="s">
        <v>243</v>
      </c>
      <c r="C37" s="326" t="s">
        <v>294</v>
      </c>
      <c r="D37" s="328">
        <v>7</v>
      </c>
      <c r="E37" s="327" t="s">
        <v>312</v>
      </c>
      <c r="F37" s="327" t="s">
        <v>251</v>
      </c>
      <c r="G37" s="328" t="s">
        <v>230</v>
      </c>
      <c r="H37" s="326"/>
      <c r="I37" s="326" t="s">
        <v>27</v>
      </c>
      <c r="J37" s="329">
        <v>0</v>
      </c>
      <c r="K37" s="326">
        <v>38.4</v>
      </c>
      <c r="L37" s="330">
        <v>72.099999999999994</v>
      </c>
      <c r="M37" s="326">
        <f>J37*K37*L37</f>
        <v>0</v>
      </c>
      <c r="N37" s="329">
        <v>1</v>
      </c>
      <c r="O37" s="340">
        <f>IF(N37 &gt; 0,M37/N37,0)</f>
        <v>0</v>
      </c>
      <c r="P37" s="343"/>
      <c r="Q37" s="346" t="s">
        <v>283</v>
      </c>
      <c r="W37" s="319">
        <v>40</v>
      </c>
    </row>
    <row r="38" spans="1:23" s="319" customFormat="1" x14ac:dyDescent="0.25">
      <c r="A38" s="337">
        <v>28</v>
      </c>
      <c r="B38" s="326" t="s">
        <v>243</v>
      </c>
      <c r="C38" s="326" t="s">
        <v>294</v>
      </c>
      <c r="D38" s="328">
        <v>8</v>
      </c>
      <c r="E38" s="327" t="s">
        <v>313</v>
      </c>
      <c r="F38" s="327" t="s">
        <v>251</v>
      </c>
      <c r="G38" s="328" t="s">
        <v>230</v>
      </c>
      <c r="H38" s="326"/>
      <c r="I38" s="326" t="s">
        <v>27</v>
      </c>
      <c r="J38" s="329">
        <v>0</v>
      </c>
      <c r="K38" s="326">
        <v>38.4</v>
      </c>
      <c r="L38" s="330">
        <v>142.80000000000001</v>
      </c>
      <c r="M38" s="326">
        <f>J38*K38*L38</f>
        <v>0</v>
      </c>
      <c r="N38" s="329">
        <v>1</v>
      </c>
      <c r="O38" s="340">
        <f>IF(N38 &gt; 0,M38/N38,0)</f>
        <v>0</v>
      </c>
      <c r="P38" s="343"/>
      <c r="Q38" s="346" t="s">
        <v>314</v>
      </c>
      <c r="W38" s="319">
        <v>40</v>
      </c>
    </row>
    <row r="39" spans="1:23" s="319" customFormat="1" x14ac:dyDescent="0.25">
      <c r="A39" s="337">
        <v>29</v>
      </c>
      <c r="B39" s="326" t="s">
        <v>243</v>
      </c>
      <c r="C39" s="326" t="s">
        <v>288</v>
      </c>
      <c r="D39" s="328">
        <v>950</v>
      </c>
      <c r="E39" s="327" t="s">
        <v>315</v>
      </c>
      <c r="F39" s="327"/>
      <c r="G39" s="328" t="s">
        <v>230</v>
      </c>
      <c r="H39" s="326"/>
      <c r="I39" s="326" t="s">
        <v>27</v>
      </c>
      <c r="J39" s="329">
        <v>0</v>
      </c>
      <c r="K39" s="326">
        <v>38.4</v>
      </c>
      <c r="L39" s="330">
        <v>49.968000000000004</v>
      </c>
      <c r="M39" s="326">
        <f>J39*K39*L39</f>
        <v>0</v>
      </c>
      <c r="N39" s="329">
        <v>1</v>
      </c>
      <c r="O39" s="340">
        <f>IF(N39 &gt; 0,M39/N39,0)</f>
        <v>0</v>
      </c>
      <c r="P39" s="343"/>
      <c r="Q39" s="346" t="s">
        <v>316</v>
      </c>
      <c r="W39" s="319">
        <v>40</v>
      </c>
    </row>
    <row r="40" spans="1:23" s="319" customFormat="1" x14ac:dyDescent="0.25">
      <c r="A40" s="337">
        <v>30</v>
      </c>
      <c r="B40" s="326" t="s">
        <v>243</v>
      </c>
      <c r="C40" s="326" t="s">
        <v>288</v>
      </c>
      <c r="D40" s="328">
        <v>950</v>
      </c>
      <c r="E40" s="327" t="s">
        <v>317</v>
      </c>
      <c r="F40" s="327"/>
      <c r="G40" s="328" t="s">
        <v>230</v>
      </c>
      <c r="H40" s="326"/>
      <c r="I40" s="326" t="s">
        <v>27</v>
      </c>
      <c r="J40" s="329">
        <v>0</v>
      </c>
      <c r="K40" s="326">
        <v>38.4</v>
      </c>
      <c r="L40" s="330">
        <v>4</v>
      </c>
      <c r="M40" s="326">
        <f>J40*K40*L40</f>
        <v>0</v>
      </c>
      <c r="N40" s="329">
        <v>1</v>
      </c>
      <c r="O40" s="340">
        <f>IF(N40 &gt; 0,M40/N40,0)</f>
        <v>0</v>
      </c>
      <c r="P40" s="343"/>
      <c r="Q40" s="346" t="s">
        <v>318</v>
      </c>
      <c r="W40" s="319">
        <v>0</v>
      </c>
    </row>
    <row r="41" spans="1:23" s="319" customFormat="1" x14ac:dyDescent="0.25">
      <c r="A41" s="337">
        <v>31</v>
      </c>
      <c r="B41" s="326" t="s">
        <v>243</v>
      </c>
      <c r="C41" s="326" t="s">
        <v>288</v>
      </c>
      <c r="D41" s="328">
        <v>951</v>
      </c>
      <c r="E41" s="327" t="s">
        <v>315</v>
      </c>
      <c r="F41" s="327"/>
      <c r="G41" s="328" t="s">
        <v>230</v>
      </c>
      <c r="H41" s="326"/>
      <c r="I41" s="326" t="s">
        <v>27</v>
      </c>
      <c r="J41" s="329">
        <v>0</v>
      </c>
      <c r="K41" s="326">
        <v>38.4</v>
      </c>
      <c r="L41" s="330">
        <v>49.968000000000004</v>
      </c>
      <c r="M41" s="326">
        <f>J41*K41*L41</f>
        <v>0</v>
      </c>
      <c r="N41" s="329">
        <v>1</v>
      </c>
      <c r="O41" s="340">
        <f>IF(N41 &gt; 0,M41/N41,0)</f>
        <v>0</v>
      </c>
      <c r="P41" s="343"/>
      <c r="Q41" s="346" t="s">
        <v>319</v>
      </c>
      <c r="W41" s="319">
        <v>40</v>
      </c>
    </row>
    <row r="42" spans="1:23" s="319" customFormat="1" x14ac:dyDescent="0.25">
      <c r="A42" s="337">
        <v>32</v>
      </c>
      <c r="B42" s="326" t="s">
        <v>243</v>
      </c>
      <c r="C42" s="326" t="s">
        <v>288</v>
      </c>
      <c r="D42" s="328">
        <v>951</v>
      </c>
      <c r="E42" s="327" t="s">
        <v>320</v>
      </c>
      <c r="F42" s="327"/>
      <c r="G42" s="328" t="s">
        <v>230</v>
      </c>
      <c r="H42" s="326"/>
      <c r="I42" s="326" t="s">
        <v>27</v>
      </c>
      <c r="J42" s="329">
        <v>0</v>
      </c>
      <c r="K42" s="326">
        <v>38.4</v>
      </c>
      <c r="L42" s="330">
        <v>4</v>
      </c>
      <c r="M42" s="326">
        <f>J42*K42*L42</f>
        <v>0</v>
      </c>
      <c r="N42" s="329">
        <v>1</v>
      </c>
      <c r="O42" s="340">
        <f>IF(N42 &gt; 0,M42/N42,0)</f>
        <v>0</v>
      </c>
      <c r="P42" s="343"/>
      <c r="Q42" s="346" t="s">
        <v>321</v>
      </c>
      <c r="W42" s="319">
        <v>0</v>
      </c>
    </row>
    <row r="43" spans="1:23" s="319" customFormat="1" x14ac:dyDescent="0.25">
      <c r="A43" s="337">
        <v>33</v>
      </c>
      <c r="B43" s="326" t="s">
        <v>243</v>
      </c>
      <c r="C43" s="326" t="s">
        <v>288</v>
      </c>
      <c r="D43" s="328">
        <v>952</v>
      </c>
      <c r="E43" s="327" t="s">
        <v>315</v>
      </c>
      <c r="F43" s="327"/>
      <c r="G43" s="328" t="s">
        <v>230</v>
      </c>
      <c r="H43" s="326"/>
      <c r="I43" s="326" t="s">
        <v>27</v>
      </c>
      <c r="J43" s="329">
        <v>0</v>
      </c>
      <c r="K43" s="326">
        <v>38.4</v>
      </c>
      <c r="L43" s="330">
        <v>49.968000000000004</v>
      </c>
      <c r="M43" s="326">
        <f>J43*K43*L43</f>
        <v>0</v>
      </c>
      <c r="N43" s="329">
        <v>1</v>
      </c>
      <c r="O43" s="340">
        <f>IF(N43 &gt; 0,M43/N43,0)</f>
        <v>0</v>
      </c>
      <c r="P43" s="343"/>
      <c r="Q43" s="346" t="s">
        <v>322</v>
      </c>
      <c r="W43" s="319">
        <v>40</v>
      </c>
    </row>
    <row r="44" spans="1:23" s="319" customFormat="1" x14ac:dyDescent="0.25">
      <c r="A44" s="337">
        <v>34</v>
      </c>
      <c r="B44" s="326" t="s">
        <v>243</v>
      </c>
      <c r="C44" s="326" t="s">
        <v>288</v>
      </c>
      <c r="D44" s="328">
        <v>952</v>
      </c>
      <c r="E44" s="327" t="s">
        <v>317</v>
      </c>
      <c r="F44" s="327"/>
      <c r="G44" s="328" t="s">
        <v>230</v>
      </c>
      <c r="H44" s="326"/>
      <c r="I44" s="326" t="s">
        <v>27</v>
      </c>
      <c r="J44" s="329">
        <v>0</v>
      </c>
      <c r="K44" s="326">
        <v>38.4</v>
      </c>
      <c r="L44" s="330">
        <v>4</v>
      </c>
      <c r="M44" s="326">
        <f>J44*K44*L44</f>
        <v>0</v>
      </c>
      <c r="N44" s="329">
        <v>1</v>
      </c>
      <c r="O44" s="340">
        <f>IF(N44 &gt; 0,M44/N44,0)</f>
        <v>0</v>
      </c>
      <c r="P44" s="343"/>
      <c r="Q44" s="346" t="s">
        <v>323</v>
      </c>
      <c r="W44" s="319">
        <v>0</v>
      </c>
    </row>
    <row r="45" spans="1:23" s="319" customFormat="1" x14ac:dyDescent="0.25">
      <c r="A45" s="337">
        <v>35</v>
      </c>
      <c r="B45" s="326" t="s">
        <v>243</v>
      </c>
      <c r="C45" s="326" t="s">
        <v>294</v>
      </c>
      <c r="D45" s="328">
        <v>953</v>
      </c>
      <c r="E45" s="327" t="s">
        <v>315</v>
      </c>
      <c r="F45" s="327" t="s">
        <v>251</v>
      </c>
      <c r="G45" s="328" t="s">
        <v>230</v>
      </c>
      <c r="H45" s="326"/>
      <c r="I45" s="326" t="s">
        <v>27</v>
      </c>
      <c r="J45" s="329">
        <v>0</v>
      </c>
      <c r="K45" s="326">
        <v>38.4</v>
      </c>
      <c r="L45" s="330">
        <v>52.7</v>
      </c>
      <c r="M45" s="326">
        <f>J45*K45*L45</f>
        <v>0</v>
      </c>
      <c r="N45" s="329">
        <v>1</v>
      </c>
      <c r="O45" s="340">
        <f>IF(N45 &gt; 0,M45/N45,0)</f>
        <v>0</v>
      </c>
      <c r="P45" s="343"/>
      <c r="Q45" s="346" t="s">
        <v>324</v>
      </c>
      <c r="W45" s="319">
        <v>40</v>
      </c>
    </row>
    <row r="46" spans="1:23" s="319" customFormat="1" x14ac:dyDescent="0.25">
      <c r="A46" s="337">
        <v>36</v>
      </c>
      <c r="B46" s="326" t="s">
        <v>243</v>
      </c>
      <c r="C46" s="326" t="s">
        <v>288</v>
      </c>
      <c r="D46" s="328">
        <v>954</v>
      </c>
      <c r="E46" s="327" t="s">
        <v>320</v>
      </c>
      <c r="F46" s="327"/>
      <c r="G46" s="328" t="s">
        <v>230</v>
      </c>
      <c r="H46" s="326"/>
      <c r="I46" s="326" t="s">
        <v>27</v>
      </c>
      <c r="J46" s="329">
        <v>0</v>
      </c>
      <c r="K46" s="326">
        <v>38.4</v>
      </c>
      <c r="L46" s="330">
        <v>4</v>
      </c>
      <c r="M46" s="326">
        <f>J46*K46*L46</f>
        <v>0</v>
      </c>
      <c r="N46" s="329">
        <v>1</v>
      </c>
      <c r="O46" s="340">
        <f>IF(N46 &gt; 0,M46/N46,0)</f>
        <v>0</v>
      </c>
      <c r="P46" s="343"/>
      <c r="Q46" s="346" t="s">
        <v>325</v>
      </c>
      <c r="W46" s="319">
        <v>0</v>
      </c>
    </row>
    <row r="47" spans="1:23" s="319" customFormat="1" x14ac:dyDescent="0.25">
      <c r="A47" s="337">
        <v>37</v>
      </c>
      <c r="B47" s="326" t="s">
        <v>243</v>
      </c>
      <c r="C47" s="326" t="s">
        <v>288</v>
      </c>
      <c r="D47" s="328">
        <v>954</v>
      </c>
      <c r="E47" s="327" t="s">
        <v>315</v>
      </c>
      <c r="F47" s="327"/>
      <c r="G47" s="328" t="s">
        <v>230</v>
      </c>
      <c r="H47" s="326"/>
      <c r="I47" s="326" t="s">
        <v>27</v>
      </c>
      <c r="J47" s="329">
        <v>0</v>
      </c>
      <c r="K47" s="326">
        <v>38.4</v>
      </c>
      <c r="L47" s="330">
        <v>49.968000000000004</v>
      </c>
      <c r="M47" s="326">
        <f>J47*K47*L47</f>
        <v>0</v>
      </c>
      <c r="N47" s="329">
        <v>1</v>
      </c>
      <c r="O47" s="340">
        <f>IF(N47 &gt; 0,M47/N47,0)</f>
        <v>0</v>
      </c>
      <c r="P47" s="343"/>
      <c r="Q47" s="346" t="s">
        <v>326</v>
      </c>
      <c r="W47" s="319">
        <v>40</v>
      </c>
    </row>
    <row r="48" spans="1:23" s="319" customFormat="1" x14ac:dyDescent="0.25">
      <c r="A48" s="337">
        <v>38</v>
      </c>
      <c r="B48" s="326" t="s">
        <v>243</v>
      </c>
      <c r="C48" s="326" t="s">
        <v>294</v>
      </c>
      <c r="D48" s="328">
        <v>955</v>
      </c>
      <c r="E48" s="327" t="s">
        <v>315</v>
      </c>
      <c r="F48" s="327" t="s">
        <v>251</v>
      </c>
      <c r="G48" s="328" t="s">
        <v>230</v>
      </c>
      <c r="H48" s="326"/>
      <c r="I48" s="326" t="s">
        <v>27</v>
      </c>
      <c r="J48" s="329">
        <v>0</v>
      </c>
      <c r="K48" s="326">
        <v>38.4</v>
      </c>
      <c r="L48" s="330">
        <v>52.7</v>
      </c>
      <c r="M48" s="326">
        <f>J48*K48*L48</f>
        <v>0</v>
      </c>
      <c r="N48" s="329">
        <v>1</v>
      </c>
      <c r="O48" s="340">
        <f>IF(N48 &gt; 0,M48/N48,0)</f>
        <v>0</v>
      </c>
      <c r="P48" s="343"/>
      <c r="Q48" s="346" t="s">
        <v>327</v>
      </c>
      <c r="W48" s="319">
        <v>40</v>
      </c>
    </row>
    <row r="49" spans="1:23" s="319" customFormat="1" x14ac:dyDescent="0.25">
      <c r="A49" s="337">
        <v>39</v>
      </c>
      <c r="B49" s="326" t="s">
        <v>243</v>
      </c>
      <c r="C49" s="326" t="s">
        <v>288</v>
      </c>
      <c r="D49" s="328">
        <v>980</v>
      </c>
      <c r="E49" s="327" t="s">
        <v>245</v>
      </c>
      <c r="F49" s="327"/>
      <c r="G49" s="328" t="s">
        <v>230</v>
      </c>
      <c r="H49" s="326"/>
      <c r="I49" s="326"/>
      <c r="J49" s="329">
        <v>0</v>
      </c>
      <c r="K49" s="326">
        <v>38.4</v>
      </c>
      <c r="L49" s="330">
        <v>3.3967999999999998</v>
      </c>
      <c r="M49" s="326">
        <f>J49*K49*L49</f>
        <v>0</v>
      </c>
      <c r="N49" s="329">
        <v>1</v>
      </c>
      <c r="O49" s="340">
        <f>IF(N49 &gt; 0,M49/N49,0)</f>
        <v>0</v>
      </c>
      <c r="P49" s="343"/>
      <c r="Q49" s="346" t="s">
        <v>328</v>
      </c>
      <c r="W49" s="319">
        <v>40</v>
      </c>
    </row>
    <row r="50" spans="1:23" s="319" customFormat="1" x14ac:dyDescent="0.25">
      <c r="A50" s="337">
        <v>40</v>
      </c>
      <c r="B50" s="326" t="s">
        <v>243</v>
      </c>
      <c r="C50" s="326" t="s">
        <v>288</v>
      </c>
      <c r="D50" s="328">
        <v>981</v>
      </c>
      <c r="E50" s="327" t="s">
        <v>245</v>
      </c>
      <c r="F50" s="327"/>
      <c r="G50" s="328" t="s">
        <v>230</v>
      </c>
      <c r="H50" s="326"/>
      <c r="I50" s="326" t="s">
        <v>290</v>
      </c>
      <c r="J50" s="329">
        <v>0</v>
      </c>
      <c r="K50" s="326">
        <v>38.4</v>
      </c>
      <c r="L50" s="330">
        <v>3.3967999999999998</v>
      </c>
      <c r="M50" s="326">
        <f>J50*K50*L50</f>
        <v>0</v>
      </c>
      <c r="N50" s="329">
        <v>1</v>
      </c>
      <c r="O50" s="340">
        <f>IF(N50 &gt; 0,M50/N50,0)</f>
        <v>0</v>
      </c>
      <c r="P50" s="343"/>
      <c r="Q50" s="346" t="s">
        <v>329</v>
      </c>
      <c r="W50" s="319">
        <v>40</v>
      </c>
    </row>
    <row r="51" spans="1:23" s="319" customFormat="1" x14ac:dyDescent="0.25">
      <c r="A51" s="337">
        <v>41</v>
      </c>
      <c r="B51" s="326" t="s">
        <v>243</v>
      </c>
      <c r="C51" s="326" t="s">
        <v>294</v>
      </c>
      <c r="D51" s="328" t="s">
        <v>330</v>
      </c>
      <c r="E51" s="327" t="s">
        <v>331</v>
      </c>
      <c r="F51" s="327" t="s">
        <v>251</v>
      </c>
      <c r="G51" s="328" t="s">
        <v>230</v>
      </c>
      <c r="H51" s="326"/>
      <c r="I51" s="326" t="s">
        <v>28</v>
      </c>
      <c r="J51" s="329">
        <v>0</v>
      </c>
      <c r="K51" s="326">
        <v>38.4</v>
      </c>
      <c r="L51" s="330">
        <v>127.2</v>
      </c>
      <c r="M51" s="326">
        <f>J51*K51*L51</f>
        <v>0</v>
      </c>
      <c r="N51" s="329">
        <v>1</v>
      </c>
      <c r="O51" s="340">
        <f>IF(N51 &gt; 0,M51/N51,0)</f>
        <v>0</v>
      </c>
      <c r="P51" s="343"/>
      <c r="Q51" s="346" t="s">
        <v>332</v>
      </c>
      <c r="W51" s="319">
        <v>40</v>
      </c>
    </row>
    <row r="52" spans="1:23" s="319" customFormat="1" x14ac:dyDescent="0.25">
      <c r="A52" s="337">
        <v>42</v>
      </c>
      <c r="B52" s="326" t="s">
        <v>243</v>
      </c>
      <c r="C52" s="326" t="s">
        <v>294</v>
      </c>
      <c r="D52" s="328" t="s">
        <v>333</v>
      </c>
      <c r="E52" s="327" t="s">
        <v>334</v>
      </c>
      <c r="F52" s="327" t="s">
        <v>251</v>
      </c>
      <c r="G52" s="328" t="s">
        <v>230</v>
      </c>
      <c r="H52" s="326"/>
      <c r="I52" s="326" t="s">
        <v>290</v>
      </c>
      <c r="J52" s="329">
        <v>0</v>
      </c>
      <c r="K52" s="326">
        <v>38.4</v>
      </c>
      <c r="L52" s="330">
        <v>5</v>
      </c>
      <c r="M52" s="326">
        <f>J52*K52*L52</f>
        <v>0</v>
      </c>
      <c r="N52" s="329">
        <v>1</v>
      </c>
      <c r="O52" s="340">
        <f>IF(N52 &gt; 0,M52/N52,0)</f>
        <v>0</v>
      </c>
      <c r="P52" s="343"/>
      <c r="Q52" s="346" t="s">
        <v>335</v>
      </c>
      <c r="W52" s="319">
        <v>20</v>
      </c>
    </row>
    <row r="53" spans="1:23" s="319" customFormat="1" x14ac:dyDescent="0.25">
      <c r="A53" s="337">
        <v>43</v>
      </c>
      <c r="B53" s="326" t="s">
        <v>243</v>
      </c>
      <c r="C53" s="326" t="s">
        <v>294</v>
      </c>
      <c r="D53" s="328" t="s">
        <v>336</v>
      </c>
      <c r="E53" s="327" t="s">
        <v>337</v>
      </c>
      <c r="F53" s="327" t="s">
        <v>251</v>
      </c>
      <c r="G53" s="328" t="s">
        <v>230</v>
      </c>
      <c r="H53" s="326"/>
      <c r="I53" s="326" t="s">
        <v>290</v>
      </c>
      <c r="J53" s="329">
        <v>0</v>
      </c>
      <c r="K53" s="326">
        <v>38.4</v>
      </c>
      <c r="L53" s="330">
        <v>23.9</v>
      </c>
      <c r="M53" s="326">
        <f>J53*K53*L53</f>
        <v>0</v>
      </c>
      <c r="N53" s="329">
        <v>1</v>
      </c>
      <c r="O53" s="340">
        <f>IF(N53 &gt; 0,M53/N53,0)</f>
        <v>0</v>
      </c>
      <c r="P53" s="343"/>
      <c r="Q53" s="346" t="s">
        <v>338</v>
      </c>
      <c r="W53" s="319">
        <v>0</v>
      </c>
    </row>
    <row r="54" spans="1:23" s="319" customFormat="1" x14ac:dyDescent="0.25">
      <c r="A54" s="337">
        <v>44</v>
      </c>
      <c r="B54" s="326" t="s">
        <v>243</v>
      </c>
      <c r="C54" s="326" t="s">
        <v>294</v>
      </c>
      <c r="D54" s="328" t="s">
        <v>339</v>
      </c>
      <c r="E54" s="327" t="s">
        <v>337</v>
      </c>
      <c r="F54" s="327" t="s">
        <v>251</v>
      </c>
      <c r="G54" s="328" t="s">
        <v>230</v>
      </c>
      <c r="H54" s="326"/>
      <c r="I54" s="326" t="s">
        <v>290</v>
      </c>
      <c r="J54" s="329">
        <v>0</v>
      </c>
      <c r="K54" s="326">
        <v>38.4</v>
      </c>
      <c r="L54" s="330">
        <v>23.9</v>
      </c>
      <c r="M54" s="326">
        <f>J54*K54*L54</f>
        <v>0</v>
      </c>
      <c r="N54" s="329">
        <v>1</v>
      </c>
      <c r="O54" s="340">
        <f>IF(N54 &gt; 0,M54/N54,0)</f>
        <v>0</v>
      </c>
      <c r="P54" s="343"/>
      <c r="Q54" s="346" t="s">
        <v>340</v>
      </c>
      <c r="W54" s="319">
        <v>40</v>
      </c>
    </row>
    <row r="55" spans="1:23" s="319" customFormat="1" x14ac:dyDescent="0.25">
      <c r="A55" s="337">
        <v>45</v>
      </c>
      <c r="B55" s="326" t="s">
        <v>243</v>
      </c>
      <c r="C55" s="326" t="s">
        <v>294</v>
      </c>
      <c r="D55" s="328" t="s">
        <v>341</v>
      </c>
      <c r="E55" s="327" t="s">
        <v>342</v>
      </c>
      <c r="F55" s="327" t="s">
        <v>251</v>
      </c>
      <c r="G55" s="328" t="s">
        <v>230</v>
      </c>
      <c r="H55" s="326"/>
      <c r="I55" s="326" t="s">
        <v>290</v>
      </c>
      <c r="J55" s="329">
        <v>0</v>
      </c>
      <c r="K55" s="326">
        <v>38.4</v>
      </c>
      <c r="L55" s="330">
        <v>76</v>
      </c>
      <c r="M55" s="326">
        <f>J55*K55*L55</f>
        <v>0</v>
      </c>
      <c r="N55" s="329">
        <v>1</v>
      </c>
      <c r="O55" s="340">
        <f>IF(N55 &gt; 0,M55/N55,0)</f>
        <v>0</v>
      </c>
      <c r="P55" s="343"/>
      <c r="Q55" s="346" t="s">
        <v>264</v>
      </c>
      <c r="W55" s="319">
        <v>20</v>
      </c>
    </row>
    <row r="56" spans="1:23" s="319" customFormat="1" x14ac:dyDescent="0.25">
      <c r="A56" s="337">
        <v>46</v>
      </c>
      <c r="B56" s="326" t="s">
        <v>243</v>
      </c>
      <c r="C56" s="326" t="s">
        <v>294</v>
      </c>
      <c r="D56" s="328" t="s">
        <v>343</v>
      </c>
      <c r="E56" s="327" t="s">
        <v>344</v>
      </c>
      <c r="F56" s="327" t="s">
        <v>251</v>
      </c>
      <c r="G56" s="328" t="s">
        <v>230</v>
      </c>
      <c r="H56" s="326"/>
      <c r="I56" s="326" t="s">
        <v>9</v>
      </c>
      <c r="J56" s="329">
        <v>0</v>
      </c>
      <c r="K56" s="326">
        <v>38.4</v>
      </c>
      <c r="L56" s="330">
        <v>9.5</v>
      </c>
      <c r="M56" s="326">
        <f>J56*K56*L56</f>
        <v>0</v>
      </c>
      <c r="N56" s="329">
        <v>1</v>
      </c>
      <c r="O56" s="340">
        <f>IF(N56 &gt; 0,M56/N56,0)</f>
        <v>0</v>
      </c>
      <c r="P56" s="343"/>
      <c r="Q56" s="346" t="s">
        <v>278</v>
      </c>
      <c r="W56" s="319">
        <v>10</v>
      </c>
    </row>
    <row r="57" spans="1:23" s="319" customFormat="1" x14ac:dyDescent="0.25">
      <c r="A57" s="337">
        <v>47</v>
      </c>
      <c r="B57" s="326" t="s">
        <v>243</v>
      </c>
      <c r="C57" s="326" t="s">
        <v>294</v>
      </c>
      <c r="D57" s="328" t="s">
        <v>345</v>
      </c>
      <c r="E57" s="327" t="s">
        <v>346</v>
      </c>
      <c r="F57" s="327" t="s">
        <v>251</v>
      </c>
      <c r="G57" s="328" t="s">
        <v>230</v>
      </c>
      <c r="H57" s="326"/>
      <c r="I57" s="326" t="s">
        <v>9</v>
      </c>
      <c r="J57" s="329">
        <v>0</v>
      </c>
      <c r="K57" s="326">
        <v>38.4</v>
      </c>
      <c r="L57" s="330">
        <v>9.5</v>
      </c>
      <c r="M57" s="326">
        <f>J57*K57*L57</f>
        <v>0</v>
      </c>
      <c r="N57" s="329">
        <v>1</v>
      </c>
      <c r="O57" s="340">
        <f>IF(N57 &gt; 0,M57/N57,0)</f>
        <v>0</v>
      </c>
      <c r="P57" s="343"/>
      <c r="Q57" s="346" t="s">
        <v>347</v>
      </c>
      <c r="W57" s="319">
        <v>10</v>
      </c>
    </row>
    <row r="58" spans="1:23" s="319" customFormat="1" x14ac:dyDescent="0.25">
      <c r="A58" s="337">
        <v>48</v>
      </c>
      <c r="B58" s="326" t="s">
        <v>243</v>
      </c>
      <c r="C58" s="326" t="s">
        <v>294</v>
      </c>
      <c r="D58" s="328" t="s">
        <v>348</v>
      </c>
      <c r="E58" s="327" t="s">
        <v>349</v>
      </c>
      <c r="F58" s="327" t="s">
        <v>251</v>
      </c>
      <c r="G58" s="328" t="s">
        <v>230</v>
      </c>
      <c r="H58" s="326"/>
      <c r="I58" s="326" t="s">
        <v>290</v>
      </c>
      <c r="J58" s="329">
        <v>0</v>
      </c>
      <c r="K58" s="326">
        <v>38.4</v>
      </c>
      <c r="L58" s="330">
        <v>52.4</v>
      </c>
      <c r="M58" s="326">
        <f>J58*K58*L58</f>
        <v>0</v>
      </c>
      <c r="N58" s="329">
        <v>1</v>
      </c>
      <c r="O58" s="340">
        <f>IF(N58 &gt; 0,M58/N58,0)</f>
        <v>0</v>
      </c>
      <c r="P58" s="343"/>
      <c r="Q58" s="346" t="s">
        <v>350</v>
      </c>
      <c r="W58" s="319">
        <v>20</v>
      </c>
    </row>
    <row r="59" spans="1:23" s="319" customFormat="1" x14ac:dyDescent="0.25">
      <c r="A59" s="337">
        <v>49</v>
      </c>
      <c r="B59" s="326" t="s">
        <v>243</v>
      </c>
      <c r="C59" s="326" t="s">
        <v>294</v>
      </c>
      <c r="D59" s="328" t="s">
        <v>351</v>
      </c>
      <c r="E59" s="327" t="s">
        <v>352</v>
      </c>
      <c r="F59" s="327" t="s">
        <v>251</v>
      </c>
      <c r="G59" s="328" t="s">
        <v>230</v>
      </c>
      <c r="H59" s="326"/>
      <c r="I59" s="326" t="s">
        <v>28</v>
      </c>
      <c r="J59" s="329">
        <v>0</v>
      </c>
      <c r="K59" s="326">
        <v>38.4</v>
      </c>
      <c r="L59" s="330">
        <v>49.6</v>
      </c>
      <c r="M59" s="326">
        <f>J59*K59*L59</f>
        <v>0</v>
      </c>
      <c r="N59" s="329">
        <v>1</v>
      </c>
      <c r="O59" s="340">
        <f>IF(N59 &gt; 0,M59/N59,0)</f>
        <v>0</v>
      </c>
      <c r="P59" s="343"/>
      <c r="Q59" s="346" t="s">
        <v>353</v>
      </c>
      <c r="W59" s="319">
        <v>20</v>
      </c>
    </row>
    <row r="60" spans="1:23" s="319" customFormat="1" x14ac:dyDescent="0.25">
      <c r="A60" s="337">
        <v>50</v>
      </c>
      <c r="B60" s="326" t="s">
        <v>243</v>
      </c>
      <c r="C60" s="326" t="s">
        <v>294</v>
      </c>
      <c r="D60" s="328" t="s">
        <v>354</v>
      </c>
      <c r="E60" s="327" t="s">
        <v>355</v>
      </c>
      <c r="F60" s="327" t="s">
        <v>251</v>
      </c>
      <c r="G60" s="328" t="s">
        <v>230</v>
      </c>
      <c r="H60" s="326"/>
      <c r="I60" s="326" t="s">
        <v>290</v>
      </c>
      <c r="J60" s="329">
        <v>0</v>
      </c>
      <c r="K60" s="326">
        <v>38.4</v>
      </c>
      <c r="L60" s="330">
        <v>75.5</v>
      </c>
      <c r="M60" s="326">
        <f>J60*K60*L60</f>
        <v>0</v>
      </c>
      <c r="N60" s="329">
        <v>1</v>
      </c>
      <c r="O60" s="340">
        <f>IF(N60 &gt; 0,M60/N60,0)</f>
        <v>0</v>
      </c>
      <c r="P60" s="343"/>
      <c r="Q60" s="346" t="s">
        <v>356</v>
      </c>
      <c r="W60" s="319">
        <v>20</v>
      </c>
    </row>
    <row r="61" spans="1:23" s="319" customFormat="1" x14ac:dyDescent="0.25">
      <c r="A61" s="337">
        <v>51</v>
      </c>
      <c r="B61" s="326" t="s">
        <v>243</v>
      </c>
      <c r="C61" s="326" t="s">
        <v>294</v>
      </c>
      <c r="D61" s="328" t="s">
        <v>357</v>
      </c>
      <c r="E61" s="327" t="s">
        <v>358</v>
      </c>
      <c r="F61" s="327" t="s">
        <v>251</v>
      </c>
      <c r="G61" s="328" t="s">
        <v>230</v>
      </c>
      <c r="H61" s="326"/>
      <c r="I61" s="326" t="s">
        <v>290</v>
      </c>
      <c r="J61" s="329">
        <v>0</v>
      </c>
      <c r="K61" s="326">
        <v>38.4</v>
      </c>
      <c r="L61" s="330">
        <v>7.3</v>
      </c>
      <c r="M61" s="326">
        <f>J61*K61*L61</f>
        <v>0</v>
      </c>
      <c r="N61" s="329">
        <v>1</v>
      </c>
      <c r="O61" s="340">
        <f>IF(N61 &gt; 0,M61/N61,0)</f>
        <v>0</v>
      </c>
      <c r="P61" s="343"/>
      <c r="Q61" s="346" t="s">
        <v>359</v>
      </c>
      <c r="W61" s="319">
        <v>20</v>
      </c>
    </row>
    <row r="62" spans="1:23" s="319" customFormat="1" x14ac:dyDescent="0.25">
      <c r="A62" s="337">
        <v>52</v>
      </c>
      <c r="B62" s="326" t="s">
        <v>243</v>
      </c>
      <c r="C62" s="326" t="s">
        <v>294</v>
      </c>
      <c r="D62" s="328" t="s">
        <v>360</v>
      </c>
      <c r="E62" s="327" t="s">
        <v>361</v>
      </c>
      <c r="F62" s="327" t="s">
        <v>251</v>
      </c>
      <c r="G62" s="328" t="s">
        <v>230</v>
      </c>
      <c r="H62" s="326"/>
      <c r="I62" s="326" t="s">
        <v>290</v>
      </c>
      <c r="J62" s="329">
        <v>0</v>
      </c>
      <c r="K62" s="326">
        <v>38.4</v>
      </c>
      <c r="L62" s="330">
        <v>19.399999999999999</v>
      </c>
      <c r="M62" s="326">
        <f>J62*K62*L62</f>
        <v>0</v>
      </c>
      <c r="N62" s="329">
        <v>1</v>
      </c>
      <c r="O62" s="340">
        <f>IF(N62 &gt; 0,M62/N62,0)</f>
        <v>0</v>
      </c>
      <c r="P62" s="343"/>
      <c r="Q62" s="346" t="s">
        <v>362</v>
      </c>
      <c r="W62" s="319">
        <v>40</v>
      </c>
    </row>
    <row r="63" spans="1:23" s="319" customFormat="1" x14ac:dyDescent="0.25">
      <c r="A63" s="337">
        <v>53</v>
      </c>
      <c r="B63" s="326" t="s">
        <v>243</v>
      </c>
      <c r="C63" s="326" t="s">
        <v>294</v>
      </c>
      <c r="D63" s="328" t="s">
        <v>363</v>
      </c>
      <c r="E63" s="327" t="s">
        <v>358</v>
      </c>
      <c r="F63" s="327" t="s">
        <v>251</v>
      </c>
      <c r="G63" s="328" t="s">
        <v>230</v>
      </c>
      <c r="H63" s="326"/>
      <c r="I63" s="326" t="s">
        <v>290</v>
      </c>
      <c r="J63" s="329">
        <v>0</v>
      </c>
      <c r="K63" s="326">
        <v>38.4</v>
      </c>
      <c r="L63" s="330">
        <v>23.8</v>
      </c>
      <c r="M63" s="326">
        <f>J63*K63*L63</f>
        <v>0</v>
      </c>
      <c r="N63" s="329">
        <v>1</v>
      </c>
      <c r="O63" s="340">
        <f>IF(N63 &gt; 0,M63/N63,0)</f>
        <v>0</v>
      </c>
      <c r="P63" s="343"/>
      <c r="Q63" s="346" t="s">
        <v>364</v>
      </c>
      <c r="W63" s="319">
        <v>20</v>
      </c>
    </row>
    <row r="64" spans="1:23" s="319" customFormat="1" x14ac:dyDescent="0.25">
      <c r="A64" s="337">
        <v>54</v>
      </c>
      <c r="B64" s="326" t="s">
        <v>243</v>
      </c>
      <c r="C64" s="326" t="s">
        <v>294</v>
      </c>
      <c r="D64" s="328" t="s">
        <v>365</v>
      </c>
      <c r="E64" s="327" t="s">
        <v>366</v>
      </c>
      <c r="F64" s="327" t="s">
        <v>251</v>
      </c>
      <c r="G64" s="328" t="s">
        <v>230</v>
      </c>
      <c r="H64" s="326" t="s">
        <v>367</v>
      </c>
      <c r="I64" s="326" t="s">
        <v>9</v>
      </c>
      <c r="J64" s="329">
        <v>0</v>
      </c>
      <c r="K64" s="326">
        <v>38.4</v>
      </c>
      <c r="L64" s="330">
        <v>7.3</v>
      </c>
      <c r="M64" s="326">
        <f>J64*K64*L64</f>
        <v>0</v>
      </c>
      <c r="N64" s="329">
        <v>1</v>
      </c>
      <c r="O64" s="340">
        <f>IF(N64 &gt; 0,M64/N64,0)</f>
        <v>0</v>
      </c>
      <c r="P64" s="343"/>
      <c r="Q64" s="346" t="s">
        <v>368</v>
      </c>
      <c r="W64" s="319">
        <v>20</v>
      </c>
    </row>
    <row r="65" spans="1:23" s="319" customFormat="1" x14ac:dyDescent="0.25">
      <c r="A65" s="337">
        <v>55</v>
      </c>
      <c r="B65" s="326" t="s">
        <v>243</v>
      </c>
      <c r="C65" s="326" t="s">
        <v>294</v>
      </c>
      <c r="D65" s="328" t="s">
        <v>369</v>
      </c>
      <c r="E65" s="327" t="s">
        <v>370</v>
      </c>
      <c r="F65" s="327" t="s">
        <v>251</v>
      </c>
      <c r="G65" s="328" t="s">
        <v>230</v>
      </c>
      <c r="H65" s="326"/>
      <c r="I65" s="326" t="s">
        <v>9</v>
      </c>
      <c r="J65" s="329">
        <v>0</v>
      </c>
      <c r="K65" s="326">
        <v>38.4</v>
      </c>
      <c r="L65" s="330">
        <v>8.3000000000000007</v>
      </c>
      <c r="M65" s="326">
        <f>J65*K65*L65</f>
        <v>0</v>
      </c>
      <c r="N65" s="329">
        <v>1</v>
      </c>
      <c r="O65" s="340">
        <f>IF(N65 &gt; 0,M65/N65,0)</f>
        <v>0</v>
      </c>
      <c r="P65" s="343"/>
      <c r="Q65" s="346" t="s">
        <v>371</v>
      </c>
      <c r="W65" s="319">
        <v>10</v>
      </c>
    </row>
    <row r="66" spans="1:23" s="319" customFormat="1" x14ac:dyDescent="0.25">
      <c r="A66" s="337">
        <v>56</v>
      </c>
      <c r="B66" s="326" t="s">
        <v>243</v>
      </c>
      <c r="C66" s="326" t="s">
        <v>294</v>
      </c>
      <c r="D66" s="328" t="s">
        <v>372</v>
      </c>
      <c r="E66" s="327" t="s">
        <v>373</v>
      </c>
      <c r="F66" s="327" t="s">
        <v>251</v>
      </c>
      <c r="G66" s="328" t="s">
        <v>230</v>
      </c>
      <c r="H66" s="326"/>
      <c r="I66" s="326" t="s">
        <v>9</v>
      </c>
      <c r="J66" s="329">
        <v>0</v>
      </c>
      <c r="K66" s="326">
        <v>38.4</v>
      </c>
      <c r="L66" s="330">
        <v>8.1</v>
      </c>
      <c r="M66" s="326">
        <f>J66*K66*L66</f>
        <v>0</v>
      </c>
      <c r="N66" s="329">
        <v>1</v>
      </c>
      <c r="O66" s="340">
        <f>IF(N66 &gt; 0,M66/N66,0)</f>
        <v>0</v>
      </c>
      <c r="P66" s="343"/>
      <c r="Q66" s="346" t="s">
        <v>374</v>
      </c>
      <c r="W66" s="319">
        <v>10</v>
      </c>
    </row>
    <row r="67" spans="1:23" s="319" customFormat="1" x14ac:dyDescent="0.25">
      <c r="A67" s="337">
        <v>57</v>
      </c>
      <c r="B67" s="326" t="s">
        <v>243</v>
      </c>
      <c r="C67" s="326" t="s">
        <v>294</v>
      </c>
      <c r="D67" s="328" t="s">
        <v>375</v>
      </c>
      <c r="E67" s="327" t="s">
        <v>344</v>
      </c>
      <c r="F67" s="327" t="s">
        <v>251</v>
      </c>
      <c r="G67" s="328" t="s">
        <v>230</v>
      </c>
      <c r="H67" s="326"/>
      <c r="I67" s="326" t="s">
        <v>9</v>
      </c>
      <c r="J67" s="329">
        <v>0</v>
      </c>
      <c r="K67" s="326">
        <v>38.4</v>
      </c>
      <c r="L67" s="330">
        <v>9.5</v>
      </c>
      <c r="M67" s="326">
        <f>J67*K67*L67</f>
        <v>0</v>
      </c>
      <c r="N67" s="329">
        <v>1</v>
      </c>
      <c r="O67" s="340">
        <f>IF(N67 &gt; 0,M67/N67,0)</f>
        <v>0</v>
      </c>
      <c r="P67" s="343"/>
      <c r="Q67" s="346" t="s">
        <v>376</v>
      </c>
      <c r="W67" s="319">
        <v>10</v>
      </c>
    </row>
    <row r="68" spans="1:23" s="319" customFormat="1" x14ac:dyDescent="0.25">
      <c r="A68" s="337">
        <v>58</v>
      </c>
      <c r="B68" s="326" t="s">
        <v>243</v>
      </c>
      <c r="C68" s="326" t="s">
        <v>294</v>
      </c>
      <c r="D68" s="328" t="s">
        <v>377</v>
      </c>
      <c r="E68" s="327" t="s">
        <v>346</v>
      </c>
      <c r="F68" s="327" t="s">
        <v>251</v>
      </c>
      <c r="G68" s="328" t="s">
        <v>230</v>
      </c>
      <c r="H68" s="326"/>
      <c r="I68" s="326" t="s">
        <v>9</v>
      </c>
      <c r="J68" s="329">
        <v>0</v>
      </c>
      <c r="K68" s="326">
        <v>38.4</v>
      </c>
      <c r="L68" s="330">
        <v>7.1</v>
      </c>
      <c r="M68" s="326">
        <f>J68*K68*L68</f>
        <v>0</v>
      </c>
      <c r="N68" s="329">
        <v>1</v>
      </c>
      <c r="O68" s="340">
        <f>IF(N68 &gt; 0,M68/N68,0)</f>
        <v>0</v>
      </c>
      <c r="P68" s="343"/>
      <c r="Q68" s="346" t="s">
        <v>378</v>
      </c>
      <c r="W68" s="319">
        <v>10</v>
      </c>
    </row>
    <row r="69" spans="1:23" s="319" customFormat="1" x14ac:dyDescent="0.25">
      <c r="A69" s="337">
        <v>59</v>
      </c>
      <c r="B69" s="326" t="s">
        <v>243</v>
      </c>
      <c r="C69" s="326" t="s">
        <v>294</v>
      </c>
      <c r="D69" s="328" t="s">
        <v>379</v>
      </c>
      <c r="E69" s="327" t="s">
        <v>380</v>
      </c>
      <c r="F69" s="327" t="s">
        <v>251</v>
      </c>
      <c r="G69" s="328" t="s">
        <v>230</v>
      </c>
      <c r="H69" s="326"/>
      <c r="I69" s="326" t="s">
        <v>290</v>
      </c>
      <c r="J69" s="329">
        <v>0</v>
      </c>
      <c r="K69" s="326">
        <v>38.4</v>
      </c>
      <c r="L69" s="330">
        <v>75.5</v>
      </c>
      <c r="M69" s="326">
        <f>J69*K69*L69</f>
        <v>0</v>
      </c>
      <c r="N69" s="329">
        <v>1</v>
      </c>
      <c r="O69" s="340">
        <f>IF(N69 &gt; 0,M69/N69,0)</f>
        <v>0</v>
      </c>
      <c r="P69" s="343"/>
      <c r="Q69" s="346" t="s">
        <v>381</v>
      </c>
      <c r="W69" s="319">
        <v>20</v>
      </c>
    </row>
    <row r="70" spans="1:23" s="319" customFormat="1" x14ac:dyDescent="0.25">
      <c r="A70" s="337">
        <v>60</v>
      </c>
      <c r="B70" s="326" t="s">
        <v>243</v>
      </c>
      <c r="C70" s="326" t="s">
        <v>294</v>
      </c>
      <c r="D70" s="328" t="s">
        <v>382</v>
      </c>
      <c r="E70" s="327" t="s">
        <v>383</v>
      </c>
      <c r="F70" s="327" t="s">
        <v>251</v>
      </c>
      <c r="G70" s="328" t="s">
        <v>230</v>
      </c>
      <c r="H70" s="326"/>
      <c r="I70" s="326" t="s">
        <v>290</v>
      </c>
      <c r="J70" s="329">
        <v>0</v>
      </c>
      <c r="K70" s="326">
        <v>38.4</v>
      </c>
      <c r="L70" s="330">
        <v>76</v>
      </c>
      <c r="M70" s="326">
        <f>J70*K70*L70</f>
        <v>0</v>
      </c>
      <c r="N70" s="329">
        <v>1</v>
      </c>
      <c r="O70" s="340">
        <f>IF(N70 &gt; 0,M70/N70,0)</f>
        <v>0</v>
      </c>
      <c r="P70" s="343"/>
      <c r="Q70" s="346" t="s">
        <v>384</v>
      </c>
      <c r="W70" s="319">
        <v>40</v>
      </c>
    </row>
    <row r="71" spans="1:23" s="319" customFormat="1" x14ac:dyDescent="0.25">
      <c r="A71" s="337">
        <v>61</v>
      </c>
      <c r="B71" s="326" t="s">
        <v>243</v>
      </c>
      <c r="C71" s="326" t="s">
        <v>294</v>
      </c>
      <c r="D71" s="328" t="s">
        <v>385</v>
      </c>
      <c r="E71" s="327" t="s">
        <v>386</v>
      </c>
      <c r="F71" s="327" t="s">
        <v>251</v>
      </c>
      <c r="G71" s="328" t="s">
        <v>230</v>
      </c>
      <c r="H71" s="326"/>
      <c r="I71" s="326" t="s">
        <v>290</v>
      </c>
      <c r="J71" s="329">
        <v>0</v>
      </c>
      <c r="K71" s="326">
        <v>38.4</v>
      </c>
      <c r="L71" s="330">
        <v>23.9</v>
      </c>
      <c r="M71" s="326">
        <f>J71*K71*L71</f>
        <v>0</v>
      </c>
      <c r="N71" s="329">
        <v>1</v>
      </c>
      <c r="O71" s="340">
        <f>IF(N71 &gt; 0,M71/N71,0)</f>
        <v>0</v>
      </c>
      <c r="P71" s="343"/>
      <c r="Q71" s="346" t="s">
        <v>261</v>
      </c>
      <c r="W71" s="319">
        <v>40</v>
      </c>
    </row>
    <row r="72" spans="1:23" s="319" customFormat="1" x14ac:dyDescent="0.25">
      <c r="A72" s="337">
        <v>62</v>
      </c>
      <c r="B72" s="326" t="s">
        <v>243</v>
      </c>
      <c r="C72" s="326" t="s">
        <v>294</v>
      </c>
      <c r="D72" s="328" t="s">
        <v>387</v>
      </c>
      <c r="E72" s="327" t="s">
        <v>344</v>
      </c>
      <c r="F72" s="327" t="s">
        <v>251</v>
      </c>
      <c r="G72" s="328" t="s">
        <v>230</v>
      </c>
      <c r="H72" s="326"/>
      <c r="I72" s="326" t="s">
        <v>9</v>
      </c>
      <c r="J72" s="329">
        <v>0</v>
      </c>
      <c r="K72" s="326">
        <v>38.4</v>
      </c>
      <c r="L72" s="330">
        <v>9.6</v>
      </c>
      <c r="M72" s="326">
        <f>J72*K72*L72</f>
        <v>0</v>
      </c>
      <c r="N72" s="329">
        <v>1</v>
      </c>
      <c r="O72" s="340">
        <f>IF(N72 &gt; 0,M72/N72,0)</f>
        <v>0</v>
      </c>
      <c r="P72" s="343"/>
      <c r="Q72" s="346" t="s">
        <v>388</v>
      </c>
      <c r="W72" s="319">
        <v>10</v>
      </c>
    </row>
    <row r="73" spans="1:23" s="319" customFormat="1" x14ac:dyDescent="0.25">
      <c r="A73" s="337">
        <v>63</v>
      </c>
      <c r="B73" s="326" t="s">
        <v>243</v>
      </c>
      <c r="C73" s="326" t="s">
        <v>294</v>
      </c>
      <c r="D73" s="328" t="s">
        <v>389</v>
      </c>
      <c r="E73" s="327" t="s">
        <v>342</v>
      </c>
      <c r="F73" s="327" t="s">
        <v>251</v>
      </c>
      <c r="G73" s="328" t="s">
        <v>230</v>
      </c>
      <c r="H73" s="326"/>
      <c r="I73" s="326" t="s">
        <v>290</v>
      </c>
      <c r="J73" s="329">
        <v>0</v>
      </c>
      <c r="K73" s="326">
        <v>38.4</v>
      </c>
      <c r="L73" s="330">
        <v>75.5</v>
      </c>
      <c r="M73" s="326">
        <f>J73*K73*L73</f>
        <v>0</v>
      </c>
      <c r="N73" s="329">
        <v>1</v>
      </c>
      <c r="O73" s="340">
        <f>IF(N73 &gt; 0,M73/N73,0)</f>
        <v>0</v>
      </c>
      <c r="P73" s="343"/>
      <c r="Q73" s="346" t="s">
        <v>390</v>
      </c>
      <c r="W73" s="319">
        <v>20</v>
      </c>
    </row>
    <row r="74" spans="1:23" s="319" customFormat="1" x14ac:dyDescent="0.25">
      <c r="A74" s="337">
        <v>64</v>
      </c>
      <c r="B74" s="326" t="s">
        <v>243</v>
      </c>
      <c r="C74" s="326" t="s">
        <v>294</v>
      </c>
      <c r="D74" s="328" t="s">
        <v>391</v>
      </c>
      <c r="E74" s="327" t="s">
        <v>358</v>
      </c>
      <c r="F74" s="327" t="s">
        <v>251</v>
      </c>
      <c r="G74" s="328" t="s">
        <v>230</v>
      </c>
      <c r="H74" s="326"/>
      <c r="I74" s="326" t="s">
        <v>290</v>
      </c>
      <c r="J74" s="329">
        <v>0</v>
      </c>
      <c r="K74" s="326">
        <v>38.4</v>
      </c>
      <c r="L74" s="330">
        <v>7.3</v>
      </c>
      <c r="M74" s="326">
        <f>J74*K74*L74</f>
        <v>0</v>
      </c>
      <c r="N74" s="329">
        <v>1</v>
      </c>
      <c r="O74" s="340">
        <f>IF(N74 &gt; 0,M74/N74,0)</f>
        <v>0</v>
      </c>
      <c r="P74" s="343"/>
      <c r="Q74" s="346" t="s">
        <v>285</v>
      </c>
      <c r="W74" s="319">
        <v>20</v>
      </c>
    </row>
    <row r="75" spans="1:23" s="319" customFormat="1" x14ac:dyDescent="0.25">
      <c r="A75" s="337">
        <v>65</v>
      </c>
      <c r="B75" s="326" t="s">
        <v>243</v>
      </c>
      <c r="C75" s="326" t="s">
        <v>294</v>
      </c>
      <c r="D75" s="328" t="s">
        <v>392</v>
      </c>
      <c r="E75" s="327" t="s">
        <v>346</v>
      </c>
      <c r="F75" s="327" t="s">
        <v>251</v>
      </c>
      <c r="G75" s="328" t="s">
        <v>230</v>
      </c>
      <c r="H75" s="326"/>
      <c r="I75" s="326" t="s">
        <v>9</v>
      </c>
      <c r="J75" s="329">
        <v>0</v>
      </c>
      <c r="K75" s="326">
        <v>38.4</v>
      </c>
      <c r="L75" s="330">
        <v>7.1</v>
      </c>
      <c r="M75" s="326">
        <f>J75*K75*L75</f>
        <v>0</v>
      </c>
      <c r="N75" s="329">
        <v>1</v>
      </c>
      <c r="O75" s="340">
        <f>IF(N75 &gt; 0,M75/N75,0)</f>
        <v>0</v>
      </c>
      <c r="P75" s="343"/>
      <c r="Q75" s="346" t="s">
        <v>393</v>
      </c>
      <c r="W75" s="319">
        <v>10</v>
      </c>
    </row>
    <row r="76" spans="1:23" s="319" customFormat="1" x14ac:dyDescent="0.25">
      <c r="A76" s="337">
        <v>66</v>
      </c>
      <c r="B76" s="326" t="s">
        <v>243</v>
      </c>
      <c r="C76" s="326" t="s">
        <v>294</v>
      </c>
      <c r="D76" s="328" t="s">
        <v>394</v>
      </c>
      <c r="E76" s="327" t="s">
        <v>342</v>
      </c>
      <c r="F76" s="327" t="s">
        <v>251</v>
      </c>
      <c r="G76" s="328" t="s">
        <v>230</v>
      </c>
      <c r="H76" s="326"/>
      <c r="I76" s="326" t="s">
        <v>28</v>
      </c>
      <c r="J76" s="329">
        <v>0</v>
      </c>
      <c r="K76" s="326">
        <v>38.4</v>
      </c>
      <c r="L76" s="330">
        <v>49.4</v>
      </c>
      <c r="M76" s="326">
        <f>J76*K76*L76</f>
        <v>0</v>
      </c>
      <c r="N76" s="329">
        <v>1</v>
      </c>
      <c r="O76" s="340">
        <f>IF(N76 &gt; 0,M76/N76,0)</f>
        <v>0</v>
      </c>
      <c r="P76" s="343"/>
      <c r="Q76" s="346" t="s">
        <v>395</v>
      </c>
      <c r="W76" s="319">
        <v>20</v>
      </c>
    </row>
    <row r="77" spans="1:23" s="319" customFormat="1" x14ac:dyDescent="0.25">
      <c r="A77" s="337">
        <v>67</v>
      </c>
      <c r="B77" s="326" t="s">
        <v>243</v>
      </c>
      <c r="C77" s="326" t="s">
        <v>294</v>
      </c>
      <c r="D77" s="328" t="s">
        <v>396</v>
      </c>
      <c r="E77" s="327" t="s">
        <v>397</v>
      </c>
      <c r="F77" s="327" t="s">
        <v>251</v>
      </c>
      <c r="G77" s="328" t="s">
        <v>230</v>
      </c>
      <c r="H77" s="326"/>
      <c r="I77" s="326" t="s">
        <v>28</v>
      </c>
      <c r="J77" s="329">
        <v>0</v>
      </c>
      <c r="K77" s="326">
        <v>38.4</v>
      </c>
      <c r="L77" s="330">
        <v>32</v>
      </c>
      <c r="M77" s="326">
        <f>J77*K77*L77</f>
        <v>0</v>
      </c>
      <c r="N77" s="329">
        <v>1</v>
      </c>
      <c r="O77" s="340">
        <f>IF(N77 &gt; 0,M77/N77,0)</f>
        <v>0</v>
      </c>
      <c r="P77" s="343"/>
      <c r="Q77" s="346" t="s">
        <v>398</v>
      </c>
      <c r="W77" s="319">
        <v>40</v>
      </c>
    </row>
    <row r="78" spans="1:23" s="319" customFormat="1" x14ac:dyDescent="0.25">
      <c r="A78" s="337">
        <v>68</v>
      </c>
      <c r="B78" s="326" t="s">
        <v>243</v>
      </c>
      <c r="C78" s="326" t="s">
        <v>294</v>
      </c>
      <c r="D78" s="328" t="s">
        <v>399</v>
      </c>
      <c r="E78" s="327" t="s">
        <v>400</v>
      </c>
      <c r="F78" s="327" t="s">
        <v>251</v>
      </c>
      <c r="G78" s="328" t="s">
        <v>230</v>
      </c>
      <c r="H78" s="326"/>
      <c r="I78" s="326" t="s">
        <v>28</v>
      </c>
      <c r="J78" s="329">
        <v>0</v>
      </c>
      <c r="K78" s="326">
        <v>38.4</v>
      </c>
      <c r="L78" s="330">
        <v>32</v>
      </c>
      <c r="M78" s="326">
        <f>J78*K78*L78</f>
        <v>0</v>
      </c>
      <c r="N78" s="329">
        <v>1</v>
      </c>
      <c r="O78" s="340">
        <f>IF(N78 &gt; 0,M78/N78,0)</f>
        <v>0</v>
      </c>
      <c r="P78" s="343"/>
      <c r="Q78" s="346" t="s">
        <v>401</v>
      </c>
      <c r="W78" s="319">
        <v>40</v>
      </c>
    </row>
    <row r="79" spans="1:23" s="319" customFormat="1" x14ac:dyDescent="0.25">
      <c r="A79" s="337">
        <v>69</v>
      </c>
      <c r="B79" s="326" t="s">
        <v>243</v>
      </c>
      <c r="C79" s="326" t="s">
        <v>294</v>
      </c>
      <c r="D79" s="328" t="s">
        <v>402</v>
      </c>
      <c r="E79" s="327" t="s">
        <v>403</v>
      </c>
      <c r="F79" s="327" t="s">
        <v>251</v>
      </c>
      <c r="G79" s="328" t="s">
        <v>230</v>
      </c>
      <c r="H79" s="326"/>
      <c r="I79" s="326" t="s">
        <v>28</v>
      </c>
      <c r="J79" s="329">
        <v>0</v>
      </c>
      <c r="K79" s="326">
        <v>38.4</v>
      </c>
      <c r="L79" s="330">
        <v>23.8</v>
      </c>
      <c r="M79" s="326">
        <f>J79*K79*L79</f>
        <v>0</v>
      </c>
      <c r="N79" s="329">
        <v>1</v>
      </c>
      <c r="O79" s="340">
        <f>IF(N79 &gt; 0,M79/N79,0)</f>
        <v>0</v>
      </c>
      <c r="P79" s="343"/>
      <c r="Q79" s="346" t="s">
        <v>404</v>
      </c>
      <c r="W79" s="319">
        <v>40</v>
      </c>
    </row>
    <row r="80" spans="1:23" s="319" customFormat="1" x14ac:dyDescent="0.25">
      <c r="A80" s="337">
        <v>70</v>
      </c>
      <c r="B80" s="326" t="s">
        <v>243</v>
      </c>
      <c r="C80" s="326" t="s">
        <v>294</v>
      </c>
      <c r="D80" s="328" t="s">
        <v>405</v>
      </c>
      <c r="E80" s="327" t="s">
        <v>406</v>
      </c>
      <c r="F80" s="327" t="s">
        <v>251</v>
      </c>
      <c r="G80" s="328" t="s">
        <v>230</v>
      </c>
      <c r="H80" s="326"/>
      <c r="I80" s="326" t="s">
        <v>290</v>
      </c>
      <c r="J80" s="329">
        <v>0</v>
      </c>
      <c r="K80" s="326">
        <v>38.4</v>
      </c>
      <c r="L80" s="330">
        <v>2.8</v>
      </c>
      <c r="M80" s="326">
        <f>J80*K80*L80</f>
        <v>0</v>
      </c>
      <c r="N80" s="329">
        <v>1</v>
      </c>
      <c r="O80" s="340">
        <f>IF(N80 &gt; 0,M80/N80,0)</f>
        <v>0</v>
      </c>
      <c r="P80" s="343"/>
      <c r="Q80" s="346" t="s">
        <v>407</v>
      </c>
      <c r="W80" s="319">
        <v>0</v>
      </c>
    </row>
    <row r="81" spans="1:23" s="319" customFormat="1" x14ac:dyDescent="0.25">
      <c r="A81" s="337">
        <v>71</v>
      </c>
      <c r="B81" s="326" t="s">
        <v>243</v>
      </c>
      <c r="C81" s="326" t="s">
        <v>294</v>
      </c>
      <c r="D81" s="328" t="s">
        <v>408</v>
      </c>
      <c r="E81" s="327" t="s">
        <v>334</v>
      </c>
      <c r="F81" s="327" t="s">
        <v>251</v>
      </c>
      <c r="G81" s="328" t="s">
        <v>230</v>
      </c>
      <c r="H81" s="326"/>
      <c r="I81" s="326" t="s">
        <v>28</v>
      </c>
      <c r="J81" s="329">
        <v>0</v>
      </c>
      <c r="K81" s="326">
        <v>38.4</v>
      </c>
      <c r="L81" s="330">
        <v>2.8</v>
      </c>
      <c r="M81" s="326">
        <f>J81*K81*L81</f>
        <v>0</v>
      </c>
      <c r="N81" s="329">
        <v>1</v>
      </c>
      <c r="O81" s="340">
        <f>IF(N81 &gt; 0,M81/N81,0)</f>
        <v>0</v>
      </c>
      <c r="P81" s="343"/>
      <c r="Q81" s="346" t="s">
        <v>409</v>
      </c>
      <c r="W81" s="319">
        <v>20</v>
      </c>
    </row>
    <row r="82" spans="1:23" s="319" customFormat="1" x14ac:dyDescent="0.25">
      <c r="A82" s="337">
        <v>72</v>
      </c>
      <c r="B82" s="326" t="s">
        <v>243</v>
      </c>
      <c r="C82" s="326" t="s">
        <v>294</v>
      </c>
      <c r="D82" s="328" t="s">
        <v>410</v>
      </c>
      <c r="E82" s="327" t="s">
        <v>403</v>
      </c>
      <c r="F82" s="327" t="s">
        <v>251</v>
      </c>
      <c r="G82" s="328" t="s">
        <v>230</v>
      </c>
      <c r="H82" s="326"/>
      <c r="I82" s="326" t="s">
        <v>28</v>
      </c>
      <c r="J82" s="329">
        <v>0</v>
      </c>
      <c r="K82" s="326">
        <v>38.4</v>
      </c>
      <c r="L82" s="330">
        <v>23.8</v>
      </c>
      <c r="M82" s="326">
        <f>J82*K82*L82</f>
        <v>0</v>
      </c>
      <c r="N82" s="329">
        <v>1</v>
      </c>
      <c r="O82" s="340">
        <f>IF(N82 &gt; 0,M82/N82,0)</f>
        <v>0</v>
      </c>
      <c r="P82" s="343"/>
      <c r="Q82" s="346" t="s">
        <v>411</v>
      </c>
      <c r="W82" s="319">
        <v>40</v>
      </c>
    </row>
    <row r="83" spans="1:23" s="319" customFormat="1" x14ac:dyDescent="0.25">
      <c r="A83" s="337">
        <v>73</v>
      </c>
      <c r="B83" s="326" t="s">
        <v>243</v>
      </c>
      <c r="C83" s="326" t="s">
        <v>294</v>
      </c>
      <c r="D83" s="328" t="s">
        <v>412</v>
      </c>
      <c r="E83" s="327" t="s">
        <v>413</v>
      </c>
      <c r="F83" s="327" t="s">
        <v>251</v>
      </c>
      <c r="G83" s="328" t="s">
        <v>230</v>
      </c>
      <c r="H83" s="326"/>
      <c r="I83" s="326" t="s">
        <v>28</v>
      </c>
      <c r="J83" s="329">
        <v>0</v>
      </c>
      <c r="K83" s="326">
        <v>38.4</v>
      </c>
      <c r="L83" s="330">
        <v>66</v>
      </c>
      <c r="M83" s="326">
        <f>J83*K83*L83</f>
        <v>0</v>
      </c>
      <c r="N83" s="329">
        <v>1</v>
      </c>
      <c r="O83" s="340">
        <f>IF(N83 &gt; 0,M83/N83,0)</f>
        <v>0</v>
      </c>
      <c r="P83" s="343"/>
      <c r="Q83" s="346" t="s">
        <v>414</v>
      </c>
      <c r="W83" s="319">
        <v>40</v>
      </c>
    </row>
    <row r="84" spans="1:23" s="319" customFormat="1" x14ac:dyDescent="0.25">
      <c r="A84" s="337">
        <v>74</v>
      </c>
      <c r="B84" s="326" t="s">
        <v>243</v>
      </c>
      <c r="C84" s="326" t="s">
        <v>294</v>
      </c>
      <c r="D84" s="328" t="s">
        <v>415</v>
      </c>
      <c r="E84" s="327" t="s">
        <v>403</v>
      </c>
      <c r="F84" s="327" t="s">
        <v>251</v>
      </c>
      <c r="G84" s="328" t="s">
        <v>230</v>
      </c>
      <c r="H84" s="326"/>
      <c r="I84" s="326" t="s">
        <v>28</v>
      </c>
      <c r="J84" s="329">
        <v>0</v>
      </c>
      <c r="K84" s="326">
        <v>38.4</v>
      </c>
      <c r="L84" s="330">
        <v>23.8</v>
      </c>
      <c r="M84" s="326">
        <f>J84*K84*L84</f>
        <v>0</v>
      </c>
      <c r="N84" s="329">
        <v>1</v>
      </c>
      <c r="O84" s="340">
        <f>IF(N84 &gt; 0,M84/N84,0)</f>
        <v>0</v>
      </c>
      <c r="P84" s="343"/>
      <c r="Q84" s="346" t="s">
        <v>416</v>
      </c>
      <c r="W84" s="319">
        <v>40</v>
      </c>
    </row>
    <row r="85" spans="1:23" s="319" customFormat="1" x14ac:dyDescent="0.25">
      <c r="A85" s="337">
        <v>75</v>
      </c>
      <c r="B85" s="326" t="s">
        <v>243</v>
      </c>
      <c r="C85" s="326" t="s">
        <v>294</v>
      </c>
      <c r="D85" s="328" t="s">
        <v>417</v>
      </c>
      <c r="E85" s="327" t="s">
        <v>346</v>
      </c>
      <c r="F85" s="327" t="s">
        <v>251</v>
      </c>
      <c r="G85" s="328" t="s">
        <v>230</v>
      </c>
      <c r="H85" s="326"/>
      <c r="I85" s="326" t="s">
        <v>9</v>
      </c>
      <c r="J85" s="329">
        <v>0</v>
      </c>
      <c r="K85" s="326">
        <v>38.4</v>
      </c>
      <c r="L85" s="330">
        <v>7.1</v>
      </c>
      <c r="M85" s="326">
        <f>J85*K85*L85</f>
        <v>0</v>
      </c>
      <c r="N85" s="329">
        <v>1</v>
      </c>
      <c r="O85" s="340">
        <f>IF(N85 &gt; 0,M85/N85,0)</f>
        <v>0</v>
      </c>
      <c r="P85" s="343"/>
      <c r="Q85" s="346" t="s">
        <v>418</v>
      </c>
      <c r="W85" s="319">
        <v>10</v>
      </c>
    </row>
    <row r="86" spans="1:23" s="319" customFormat="1" x14ac:dyDescent="0.25">
      <c r="A86" s="337">
        <v>76</v>
      </c>
      <c r="B86" s="326" t="s">
        <v>243</v>
      </c>
      <c r="C86" s="326" t="s">
        <v>288</v>
      </c>
      <c r="D86" s="328" t="s">
        <v>419</v>
      </c>
      <c r="E86" s="327" t="s">
        <v>420</v>
      </c>
      <c r="F86" s="327"/>
      <c r="G86" s="328" t="s">
        <v>230</v>
      </c>
      <c r="H86" s="326"/>
      <c r="I86" s="326" t="s">
        <v>27</v>
      </c>
      <c r="J86" s="329">
        <v>0</v>
      </c>
      <c r="K86" s="326">
        <v>38.4</v>
      </c>
      <c r="L86" s="330">
        <v>29.934999999999999</v>
      </c>
      <c r="M86" s="326">
        <f>J86*K86*L86</f>
        <v>0</v>
      </c>
      <c r="N86" s="329">
        <v>1</v>
      </c>
      <c r="O86" s="340">
        <f>IF(N86 &gt; 0,M86/N86,0)</f>
        <v>0</v>
      </c>
      <c r="P86" s="343"/>
      <c r="Q86" s="346" t="s">
        <v>421</v>
      </c>
      <c r="W86" s="319">
        <v>40</v>
      </c>
    </row>
    <row r="87" spans="1:23" s="319" customFormat="1" x14ac:dyDescent="0.25">
      <c r="A87" s="337">
        <v>77</v>
      </c>
      <c r="B87" s="326" t="s">
        <v>243</v>
      </c>
      <c r="C87" s="326" t="s">
        <v>288</v>
      </c>
      <c r="D87" s="328" t="s">
        <v>419</v>
      </c>
      <c r="E87" s="327" t="s">
        <v>422</v>
      </c>
      <c r="F87" s="327"/>
      <c r="G87" s="328" t="s">
        <v>230</v>
      </c>
      <c r="H87" s="326"/>
      <c r="I87" s="326" t="s">
        <v>27</v>
      </c>
      <c r="J87" s="329">
        <v>0</v>
      </c>
      <c r="K87" s="326">
        <v>38.4</v>
      </c>
      <c r="L87" s="330">
        <v>6</v>
      </c>
      <c r="M87" s="326">
        <f>J87*K87*L87</f>
        <v>0</v>
      </c>
      <c r="N87" s="329">
        <v>1</v>
      </c>
      <c r="O87" s="340">
        <f>IF(N87 &gt; 0,M87/N87,0)</f>
        <v>0</v>
      </c>
      <c r="P87" s="343"/>
      <c r="Q87" s="346" t="s">
        <v>423</v>
      </c>
      <c r="W87" s="319">
        <v>0</v>
      </c>
    </row>
    <row r="88" spans="1:23" s="319" customFormat="1" x14ac:dyDescent="0.25">
      <c r="A88" s="337">
        <v>78</v>
      </c>
      <c r="B88" s="326" t="s">
        <v>243</v>
      </c>
      <c r="C88" s="326" t="s">
        <v>294</v>
      </c>
      <c r="D88" s="328" t="s">
        <v>424</v>
      </c>
      <c r="E88" s="327" t="s">
        <v>425</v>
      </c>
      <c r="F88" s="327" t="s">
        <v>251</v>
      </c>
      <c r="G88" s="328" t="s">
        <v>230</v>
      </c>
      <c r="H88" s="326"/>
      <c r="I88" s="326" t="s">
        <v>28</v>
      </c>
      <c r="J88" s="329">
        <v>0</v>
      </c>
      <c r="K88" s="326">
        <v>38.4</v>
      </c>
      <c r="L88" s="330">
        <v>23.9</v>
      </c>
      <c r="M88" s="326">
        <f>J88*K88*L88</f>
        <v>0</v>
      </c>
      <c r="N88" s="329">
        <v>1</v>
      </c>
      <c r="O88" s="340">
        <f>IF(N88 &gt; 0,M88/N88,0)</f>
        <v>0</v>
      </c>
      <c r="P88" s="343"/>
      <c r="Q88" s="346" t="s">
        <v>426</v>
      </c>
      <c r="W88" s="319">
        <v>20</v>
      </c>
    </row>
    <row r="89" spans="1:23" s="319" customFormat="1" x14ac:dyDescent="0.25">
      <c r="A89" s="337">
        <v>79</v>
      </c>
      <c r="B89" s="326" t="s">
        <v>243</v>
      </c>
      <c r="C89" s="326" t="s">
        <v>294</v>
      </c>
      <c r="D89" s="328" t="s">
        <v>427</v>
      </c>
      <c r="E89" s="327" t="s">
        <v>280</v>
      </c>
      <c r="F89" s="327" t="s">
        <v>251</v>
      </c>
      <c r="G89" s="328" t="s">
        <v>230</v>
      </c>
      <c r="H89" s="326"/>
      <c r="I89" s="326" t="s">
        <v>28</v>
      </c>
      <c r="J89" s="329">
        <v>0</v>
      </c>
      <c r="K89" s="326">
        <v>38.4</v>
      </c>
      <c r="L89" s="330">
        <v>86.4</v>
      </c>
      <c r="M89" s="326">
        <f>J89*K89*L89</f>
        <v>0</v>
      </c>
      <c r="N89" s="329">
        <v>1</v>
      </c>
      <c r="O89" s="340">
        <f>IF(N89 &gt; 0,M89/N89,0)</f>
        <v>0</v>
      </c>
      <c r="P89" s="343"/>
      <c r="Q89" s="346" t="s">
        <v>428</v>
      </c>
      <c r="W89" s="319">
        <v>40</v>
      </c>
    </row>
    <row r="90" spans="1:23" s="319" customFormat="1" x14ac:dyDescent="0.25">
      <c r="A90" s="337">
        <v>80</v>
      </c>
      <c r="B90" s="326" t="s">
        <v>243</v>
      </c>
      <c r="C90" s="326" t="s">
        <v>294</v>
      </c>
      <c r="D90" s="328" t="s">
        <v>429</v>
      </c>
      <c r="E90" s="327" t="s">
        <v>430</v>
      </c>
      <c r="F90" s="327" t="s">
        <v>251</v>
      </c>
      <c r="G90" s="328" t="s">
        <v>230</v>
      </c>
      <c r="H90" s="326"/>
      <c r="I90" s="326" t="s">
        <v>28</v>
      </c>
      <c r="J90" s="329">
        <v>0</v>
      </c>
      <c r="K90" s="326">
        <v>38.4</v>
      </c>
      <c r="L90" s="330">
        <v>23.9</v>
      </c>
      <c r="M90" s="326">
        <f>J90*K90*L90</f>
        <v>0</v>
      </c>
      <c r="N90" s="329">
        <v>1</v>
      </c>
      <c r="O90" s="340">
        <f>IF(N90 &gt; 0,M90/N90,0)</f>
        <v>0</v>
      </c>
      <c r="P90" s="343"/>
      <c r="Q90" s="346" t="s">
        <v>431</v>
      </c>
      <c r="W90" s="319">
        <v>40</v>
      </c>
    </row>
    <row r="91" spans="1:23" s="319" customFormat="1" x14ac:dyDescent="0.25">
      <c r="A91" s="337">
        <v>81</v>
      </c>
      <c r="B91" s="326" t="s">
        <v>243</v>
      </c>
      <c r="C91" s="326" t="s">
        <v>294</v>
      </c>
      <c r="D91" s="328" t="s">
        <v>432</v>
      </c>
      <c r="E91" s="327" t="s">
        <v>45</v>
      </c>
      <c r="F91" s="327" t="s">
        <v>251</v>
      </c>
      <c r="G91" s="328" t="s">
        <v>230</v>
      </c>
      <c r="H91" s="326"/>
      <c r="I91" s="326" t="s">
        <v>290</v>
      </c>
      <c r="J91" s="329">
        <v>0</v>
      </c>
      <c r="K91" s="326">
        <v>38.4</v>
      </c>
      <c r="L91" s="330">
        <v>23.7</v>
      </c>
      <c r="M91" s="326">
        <f>J91*K91*L91</f>
        <v>0</v>
      </c>
      <c r="N91" s="329">
        <v>1</v>
      </c>
      <c r="O91" s="340">
        <f>IF(N91 &gt; 0,M91/N91,0)</f>
        <v>0</v>
      </c>
      <c r="P91" s="343"/>
      <c r="Q91" s="346" t="s">
        <v>433</v>
      </c>
      <c r="W91" s="319">
        <v>40</v>
      </c>
    </row>
    <row r="92" spans="1:23" s="319" customFormat="1" x14ac:dyDescent="0.25">
      <c r="A92" s="337">
        <v>82</v>
      </c>
      <c r="B92" s="326" t="s">
        <v>243</v>
      </c>
      <c r="C92" s="326" t="s">
        <v>294</v>
      </c>
      <c r="D92" s="328" t="s">
        <v>434</v>
      </c>
      <c r="E92" s="327" t="s">
        <v>344</v>
      </c>
      <c r="F92" s="327" t="s">
        <v>251</v>
      </c>
      <c r="G92" s="328" t="s">
        <v>230</v>
      </c>
      <c r="H92" s="326"/>
      <c r="I92" s="326" t="s">
        <v>9</v>
      </c>
      <c r="J92" s="329">
        <v>0</v>
      </c>
      <c r="K92" s="326">
        <v>38.4</v>
      </c>
      <c r="L92" s="330">
        <v>9.5</v>
      </c>
      <c r="M92" s="326">
        <f>J92*K92*L92</f>
        <v>0</v>
      </c>
      <c r="N92" s="329">
        <v>1</v>
      </c>
      <c r="O92" s="340">
        <f>IF(N92 &gt; 0,M92/N92,0)</f>
        <v>0</v>
      </c>
      <c r="P92" s="343"/>
      <c r="Q92" s="346" t="s">
        <v>435</v>
      </c>
      <c r="W92" s="319">
        <v>10</v>
      </c>
    </row>
    <row r="93" spans="1:23" s="319" customFormat="1" x14ac:dyDescent="0.25">
      <c r="A93" s="337">
        <v>83</v>
      </c>
      <c r="B93" s="326" t="s">
        <v>243</v>
      </c>
      <c r="C93" s="326" t="s">
        <v>294</v>
      </c>
      <c r="D93" s="328" t="s">
        <v>436</v>
      </c>
      <c r="E93" s="327" t="s">
        <v>400</v>
      </c>
      <c r="F93" s="327" t="s">
        <v>251</v>
      </c>
      <c r="G93" s="328" t="s">
        <v>230</v>
      </c>
      <c r="H93" s="326"/>
      <c r="I93" s="326" t="s">
        <v>437</v>
      </c>
      <c r="J93" s="329">
        <v>0</v>
      </c>
      <c r="K93" s="326">
        <v>38.4</v>
      </c>
      <c r="L93" s="330">
        <v>31.1</v>
      </c>
      <c r="M93" s="326">
        <f>J93*K93*L93</f>
        <v>0</v>
      </c>
      <c r="N93" s="329">
        <v>1</v>
      </c>
      <c r="O93" s="340">
        <f>IF(N93 &gt; 0,M93/N93,0)</f>
        <v>0</v>
      </c>
      <c r="P93" s="343"/>
      <c r="Q93" s="346" t="s">
        <v>438</v>
      </c>
      <c r="W93" s="319">
        <v>40</v>
      </c>
    </row>
    <row r="94" spans="1:23" s="319" customFormat="1" x14ac:dyDescent="0.25">
      <c r="A94" s="337">
        <v>84</v>
      </c>
      <c r="B94" s="326" t="s">
        <v>243</v>
      </c>
      <c r="C94" s="326" t="s">
        <v>294</v>
      </c>
      <c r="D94" s="328" t="s">
        <v>439</v>
      </c>
      <c r="E94" s="327" t="s">
        <v>400</v>
      </c>
      <c r="F94" s="327" t="s">
        <v>440</v>
      </c>
      <c r="G94" s="328" t="s">
        <v>230</v>
      </c>
      <c r="H94" s="326"/>
      <c r="I94" s="326" t="s">
        <v>437</v>
      </c>
      <c r="J94" s="329">
        <v>0</v>
      </c>
      <c r="K94" s="326">
        <v>38.4</v>
      </c>
      <c r="L94" s="330">
        <v>32.4</v>
      </c>
      <c r="M94" s="326">
        <f>J94*K94*L94</f>
        <v>0</v>
      </c>
      <c r="N94" s="329">
        <v>1</v>
      </c>
      <c r="O94" s="340">
        <f>IF(N94 &gt; 0,M94/N94,0)</f>
        <v>0</v>
      </c>
      <c r="P94" s="343"/>
      <c r="Q94" s="346" t="s">
        <v>441</v>
      </c>
      <c r="W94" s="319">
        <v>40</v>
      </c>
    </row>
    <row r="95" spans="1:23" s="319" customFormat="1" x14ac:dyDescent="0.25">
      <c r="A95" s="337">
        <v>85</v>
      </c>
      <c r="B95" s="326" t="s">
        <v>243</v>
      </c>
      <c r="C95" s="326" t="s">
        <v>294</v>
      </c>
      <c r="D95" s="328" t="s">
        <v>442</v>
      </c>
      <c r="E95" s="327" t="s">
        <v>254</v>
      </c>
      <c r="F95" s="327" t="s">
        <v>251</v>
      </c>
      <c r="G95" s="328" t="s">
        <v>230</v>
      </c>
      <c r="H95" s="326"/>
      <c r="I95" s="326" t="s">
        <v>290</v>
      </c>
      <c r="J95" s="329">
        <v>0</v>
      </c>
      <c r="K95" s="326">
        <v>38.4</v>
      </c>
      <c r="L95" s="330">
        <v>7.3</v>
      </c>
      <c r="M95" s="326">
        <f>J95*K95*L95</f>
        <v>0</v>
      </c>
      <c r="N95" s="329">
        <v>1</v>
      </c>
      <c r="O95" s="340">
        <f>IF(N95 &gt; 0,M95/N95,0)</f>
        <v>0</v>
      </c>
      <c r="P95" s="343"/>
      <c r="Q95" s="346" t="s">
        <v>443</v>
      </c>
      <c r="W95" s="319">
        <v>40</v>
      </c>
    </row>
    <row r="96" spans="1:23" s="319" customFormat="1" x14ac:dyDescent="0.25">
      <c r="A96" s="337">
        <v>86</v>
      </c>
      <c r="B96" s="326" t="s">
        <v>243</v>
      </c>
      <c r="C96" s="326" t="s">
        <v>294</v>
      </c>
      <c r="D96" s="328" t="s">
        <v>444</v>
      </c>
      <c r="E96" s="327" t="s">
        <v>403</v>
      </c>
      <c r="F96" s="327" t="s">
        <v>251</v>
      </c>
      <c r="G96" s="328" t="s">
        <v>230</v>
      </c>
      <c r="H96" s="326"/>
      <c r="I96" s="326" t="s">
        <v>28</v>
      </c>
      <c r="J96" s="329">
        <v>0</v>
      </c>
      <c r="K96" s="326">
        <v>38.4</v>
      </c>
      <c r="L96" s="330">
        <v>23.8</v>
      </c>
      <c r="M96" s="326">
        <f>J96*K96*L96</f>
        <v>0</v>
      </c>
      <c r="N96" s="329">
        <v>1</v>
      </c>
      <c r="O96" s="340">
        <f>IF(N96 &gt; 0,M96/N96,0)</f>
        <v>0</v>
      </c>
      <c r="P96" s="343"/>
      <c r="Q96" s="346" t="s">
        <v>445</v>
      </c>
      <c r="W96" s="319">
        <v>40</v>
      </c>
    </row>
    <row r="97" spans="1:23" s="319" customFormat="1" x14ac:dyDescent="0.25">
      <c r="A97" s="337">
        <v>87</v>
      </c>
      <c r="B97" s="326" t="s">
        <v>243</v>
      </c>
      <c r="C97" s="326" t="s">
        <v>294</v>
      </c>
      <c r="D97" s="328" t="s">
        <v>446</v>
      </c>
      <c r="E97" s="327" t="s">
        <v>373</v>
      </c>
      <c r="F97" s="327" t="s">
        <v>251</v>
      </c>
      <c r="G97" s="328" t="s">
        <v>230</v>
      </c>
      <c r="H97" s="326"/>
      <c r="I97" s="326" t="s">
        <v>9</v>
      </c>
      <c r="J97" s="329">
        <v>0</v>
      </c>
      <c r="K97" s="326">
        <v>38.4</v>
      </c>
      <c r="L97" s="330">
        <v>4</v>
      </c>
      <c r="M97" s="326">
        <f>J97*K97*L97</f>
        <v>0</v>
      </c>
      <c r="N97" s="329">
        <v>1</v>
      </c>
      <c r="O97" s="340">
        <f>IF(N97 &gt; 0,M97/N97,0)</f>
        <v>0</v>
      </c>
      <c r="P97" s="343"/>
      <c r="Q97" s="346" t="s">
        <v>252</v>
      </c>
      <c r="W97" s="319">
        <v>10</v>
      </c>
    </row>
    <row r="98" spans="1:23" s="319" customFormat="1" x14ac:dyDescent="0.25">
      <c r="A98" s="337">
        <v>88</v>
      </c>
      <c r="B98" s="326" t="s">
        <v>243</v>
      </c>
      <c r="C98" s="326" t="s">
        <v>294</v>
      </c>
      <c r="D98" s="328" t="s">
        <v>447</v>
      </c>
      <c r="E98" s="327" t="s">
        <v>400</v>
      </c>
      <c r="F98" s="327" t="s">
        <v>251</v>
      </c>
      <c r="G98" s="328" t="s">
        <v>230</v>
      </c>
      <c r="H98" s="326"/>
      <c r="I98" s="326" t="s">
        <v>437</v>
      </c>
      <c r="J98" s="329">
        <v>0</v>
      </c>
      <c r="K98" s="326">
        <v>38.4</v>
      </c>
      <c r="L98" s="330">
        <v>32.4</v>
      </c>
      <c r="M98" s="326">
        <f>J98*K98*L98</f>
        <v>0</v>
      </c>
      <c r="N98" s="329">
        <v>1</v>
      </c>
      <c r="O98" s="340">
        <f>IF(N98 &gt; 0,M98/N98,0)</f>
        <v>0</v>
      </c>
      <c r="P98" s="343"/>
      <c r="Q98" s="346" t="s">
        <v>448</v>
      </c>
      <c r="W98" s="319">
        <v>40</v>
      </c>
    </row>
    <row r="99" spans="1:23" s="319" customFormat="1" x14ac:dyDescent="0.25">
      <c r="A99" s="337">
        <v>89</v>
      </c>
      <c r="B99" s="326" t="s">
        <v>243</v>
      </c>
      <c r="C99" s="326" t="s">
        <v>294</v>
      </c>
      <c r="D99" s="328" t="s">
        <v>449</v>
      </c>
      <c r="E99" s="327" t="s">
        <v>370</v>
      </c>
      <c r="F99" s="327" t="s">
        <v>251</v>
      </c>
      <c r="G99" s="328" t="s">
        <v>230</v>
      </c>
      <c r="H99" s="326"/>
      <c r="I99" s="326" t="s">
        <v>9</v>
      </c>
      <c r="J99" s="329">
        <v>0</v>
      </c>
      <c r="K99" s="326">
        <v>38.4</v>
      </c>
      <c r="L99" s="330">
        <v>5.8</v>
      </c>
      <c r="M99" s="326">
        <f>J99*K99*L99</f>
        <v>0</v>
      </c>
      <c r="N99" s="329">
        <v>1</v>
      </c>
      <c r="O99" s="340">
        <f>IF(N99 &gt; 0,M99/N99,0)</f>
        <v>0</v>
      </c>
      <c r="P99" s="343"/>
      <c r="Q99" s="346" t="s">
        <v>258</v>
      </c>
      <c r="W99" s="319">
        <v>10</v>
      </c>
    </row>
    <row r="100" spans="1:23" s="319" customFormat="1" x14ac:dyDescent="0.25">
      <c r="A100" s="337">
        <v>90</v>
      </c>
      <c r="B100" s="326" t="s">
        <v>243</v>
      </c>
      <c r="C100" s="326" t="s">
        <v>294</v>
      </c>
      <c r="D100" s="328" t="s">
        <v>450</v>
      </c>
      <c r="E100" s="327" t="s">
        <v>355</v>
      </c>
      <c r="F100" s="327" t="s">
        <v>251</v>
      </c>
      <c r="G100" s="328" t="s">
        <v>230</v>
      </c>
      <c r="H100" s="326"/>
      <c r="I100" s="326" t="s">
        <v>290</v>
      </c>
      <c r="J100" s="329">
        <v>0</v>
      </c>
      <c r="K100" s="326">
        <v>38.4</v>
      </c>
      <c r="L100" s="330">
        <v>75.5</v>
      </c>
      <c r="M100" s="326">
        <f>J100*K100*L100</f>
        <v>0</v>
      </c>
      <c r="N100" s="329">
        <v>1</v>
      </c>
      <c r="O100" s="340">
        <f>IF(N100 &gt; 0,M100/N100,0)</f>
        <v>0</v>
      </c>
      <c r="P100" s="343"/>
      <c r="Q100" s="346" t="s">
        <v>451</v>
      </c>
      <c r="W100" s="319">
        <v>20</v>
      </c>
    </row>
    <row r="101" spans="1:23" s="319" customFormat="1" x14ac:dyDescent="0.25">
      <c r="A101" s="337">
        <v>91</v>
      </c>
      <c r="B101" s="326" t="s">
        <v>243</v>
      </c>
      <c r="C101" s="326" t="s">
        <v>294</v>
      </c>
      <c r="D101" s="328" t="s">
        <v>452</v>
      </c>
      <c r="E101" s="327" t="s">
        <v>358</v>
      </c>
      <c r="F101" s="327" t="s">
        <v>251</v>
      </c>
      <c r="G101" s="328" t="s">
        <v>230</v>
      </c>
      <c r="H101" s="326"/>
      <c r="I101" s="326" t="s">
        <v>290</v>
      </c>
      <c r="J101" s="329">
        <v>0</v>
      </c>
      <c r="K101" s="326">
        <v>38.4</v>
      </c>
      <c r="L101" s="330">
        <v>7.3</v>
      </c>
      <c r="M101" s="326">
        <f>J101*K101*L101</f>
        <v>0</v>
      </c>
      <c r="N101" s="329">
        <v>1</v>
      </c>
      <c r="O101" s="340">
        <f>IF(N101 &gt; 0,M101/N101,0)</f>
        <v>0</v>
      </c>
      <c r="P101" s="343"/>
      <c r="Q101" s="346" t="s">
        <v>453</v>
      </c>
      <c r="W101" s="319">
        <v>20</v>
      </c>
    </row>
    <row r="102" spans="1:23" s="319" customFormat="1" x14ac:dyDescent="0.25">
      <c r="A102" s="337">
        <v>92</v>
      </c>
      <c r="B102" s="326" t="s">
        <v>243</v>
      </c>
      <c r="C102" s="326" t="s">
        <v>294</v>
      </c>
      <c r="D102" s="328" t="s">
        <v>454</v>
      </c>
      <c r="E102" s="327" t="s">
        <v>355</v>
      </c>
      <c r="F102" s="327" t="s">
        <v>440</v>
      </c>
      <c r="G102" s="328" t="s">
        <v>230</v>
      </c>
      <c r="H102" s="326"/>
      <c r="I102" s="326" t="s">
        <v>28</v>
      </c>
      <c r="J102" s="329">
        <v>0</v>
      </c>
      <c r="K102" s="326">
        <v>38.4</v>
      </c>
      <c r="L102" s="330">
        <v>79.3</v>
      </c>
      <c r="M102" s="326">
        <f>J102*K102*L102</f>
        <v>0</v>
      </c>
      <c r="N102" s="329">
        <v>1</v>
      </c>
      <c r="O102" s="340">
        <f>IF(N102 &gt; 0,M102/N102,0)</f>
        <v>0</v>
      </c>
      <c r="P102" s="343"/>
      <c r="Q102" s="346" t="s">
        <v>455</v>
      </c>
      <c r="W102" s="319">
        <v>20</v>
      </c>
    </row>
    <row r="103" spans="1:23" s="319" customFormat="1" x14ac:dyDescent="0.25">
      <c r="A103" s="337">
        <v>93</v>
      </c>
      <c r="B103" s="326" t="s">
        <v>243</v>
      </c>
      <c r="C103" s="326" t="s">
        <v>294</v>
      </c>
      <c r="D103" s="328" t="s">
        <v>456</v>
      </c>
      <c r="E103" s="327" t="s">
        <v>373</v>
      </c>
      <c r="F103" s="327" t="s">
        <v>251</v>
      </c>
      <c r="G103" s="328" t="s">
        <v>230</v>
      </c>
      <c r="H103" s="326"/>
      <c r="I103" s="326" t="s">
        <v>9</v>
      </c>
      <c r="J103" s="329">
        <v>0</v>
      </c>
      <c r="K103" s="326">
        <v>38.4</v>
      </c>
      <c r="L103" s="330">
        <v>7.1</v>
      </c>
      <c r="M103" s="326">
        <f>J103*K103*L103</f>
        <v>0</v>
      </c>
      <c r="N103" s="329">
        <v>1</v>
      </c>
      <c r="O103" s="340">
        <f>IF(N103 &gt; 0,M103/N103,0)</f>
        <v>0</v>
      </c>
      <c r="P103" s="343"/>
      <c r="Q103" s="346" t="s">
        <v>457</v>
      </c>
      <c r="W103" s="319">
        <v>10</v>
      </c>
    </row>
    <row r="104" spans="1:23" s="319" customFormat="1" x14ac:dyDescent="0.25">
      <c r="A104" s="337">
        <v>94</v>
      </c>
      <c r="B104" s="326" t="s">
        <v>243</v>
      </c>
      <c r="C104" s="326" t="s">
        <v>294</v>
      </c>
      <c r="D104" s="328" t="s">
        <v>458</v>
      </c>
      <c r="E104" s="327" t="s">
        <v>274</v>
      </c>
      <c r="F104" s="327" t="s">
        <v>251</v>
      </c>
      <c r="G104" s="328" t="s">
        <v>230</v>
      </c>
      <c r="H104" s="326"/>
      <c r="I104" s="326" t="s">
        <v>24</v>
      </c>
      <c r="J104" s="329">
        <v>0</v>
      </c>
      <c r="K104" s="326">
        <v>38.4</v>
      </c>
      <c r="L104" s="330">
        <v>3</v>
      </c>
      <c r="M104" s="326">
        <f>J104*K104*L104</f>
        <v>0</v>
      </c>
      <c r="N104" s="329">
        <v>1</v>
      </c>
      <c r="O104" s="340">
        <f>IF(N104 &gt; 0,M104/N104,0)</f>
        <v>0</v>
      </c>
      <c r="P104" s="343"/>
      <c r="Q104" s="346" t="s">
        <v>267</v>
      </c>
      <c r="W104" s="319">
        <v>10</v>
      </c>
    </row>
    <row r="105" spans="1:23" s="319" customFormat="1" x14ac:dyDescent="0.25">
      <c r="A105" s="337">
        <v>95</v>
      </c>
      <c r="B105" s="326" t="s">
        <v>243</v>
      </c>
      <c r="C105" s="326" t="s">
        <v>294</v>
      </c>
      <c r="D105" s="328" t="s">
        <v>459</v>
      </c>
      <c r="E105" s="327" t="s">
        <v>460</v>
      </c>
      <c r="F105" s="327" t="s">
        <v>251</v>
      </c>
      <c r="G105" s="328" t="s">
        <v>230</v>
      </c>
      <c r="H105" s="326"/>
      <c r="I105" s="326" t="s">
        <v>9</v>
      </c>
      <c r="J105" s="329">
        <v>0</v>
      </c>
      <c r="K105" s="326">
        <v>38.4</v>
      </c>
      <c r="L105" s="330">
        <v>9.6</v>
      </c>
      <c r="M105" s="326">
        <f>J105*K105*L105</f>
        <v>0</v>
      </c>
      <c r="N105" s="329">
        <v>1</v>
      </c>
      <c r="O105" s="340">
        <f>IF(N105 &gt; 0,M105/N105,0)</f>
        <v>0</v>
      </c>
      <c r="P105" s="343"/>
      <c r="Q105" s="346" t="s">
        <v>461</v>
      </c>
      <c r="W105" s="319">
        <v>10</v>
      </c>
    </row>
    <row r="106" spans="1:23" s="319" customFormat="1" x14ac:dyDescent="0.25">
      <c r="A106" s="337">
        <v>96</v>
      </c>
      <c r="B106" s="326" t="s">
        <v>243</v>
      </c>
      <c r="C106" s="326" t="s">
        <v>294</v>
      </c>
      <c r="D106" s="328" t="s">
        <v>462</v>
      </c>
      <c r="E106" s="327" t="s">
        <v>277</v>
      </c>
      <c r="F106" s="327" t="s">
        <v>251</v>
      </c>
      <c r="G106" s="328" t="s">
        <v>230</v>
      </c>
      <c r="H106" s="326"/>
      <c r="I106" s="326" t="s">
        <v>24</v>
      </c>
      <c r="J106" s="329">
        <v>0</v>
      </c>
      <c r="K106" s="326">
        <v>38.4</v>
      </c>
      <c r="L106" s="330">
        <v>10.1</v>
      </c>
      <c r="M106" s="326">
        <f>J106*K106*L106</f>
        <v>0</v>
      </c>
      <c r="N106" s="329">
        <v>1</v>
      </c>
      <c r="O106" s="340">
        <f>IF(N106 &gt; 0,M106/N106,0)</f>
        <v>0</v>
      </c>
      <c r="P106" s="343"/>
      <c r="Q106" s="346" t="s">
        <v>463</v>
      </c>
      <c r="W106" s="319">
        <v>0</v>
      </c>
    </row>
    <row r="107" spans="1:23" s="319" customFormat="1" x14ac:dyDescent="0.25">
      <c r="A107" s="337">
        <v>97</v>
      </c>
      <c r="B107" s="326" t="s">
        <v>243</v>
      </c>
      <c r="C107" s="326" t="s">
        <v>294</v>
      </c>
      <c r="D107" s="328" t="s">
        <v>464</v>
      </c>
      <c r="E107" s="327" t="s">
        <v>280</v>
      </c>
      <c r="F107" s="327" t="s">
        <v>251</v>
      </c>
      <c r="G107" s="328" t="s">
        <v>230</v>
      </c>
      <c r="H107" s="326"/>
      <c r="I107" s="326" t="s">
        <v>9</v>
      </c>
      <c r="J107" s="329">
        <v>0</v>
      </c>
      <c r="K107" s="326">
        <v>38.4</v>
      </c>
      <c r="L107" s="330">
        <v>6.3</v>
      </c>
      <c r="M107" s="326">
        <f>J107*K107*L107</f>
        <v>0</v>
      </c>
      <c r="N107" s="329">
        <v>1</v>
      </c>
      <c r="O107" s="340">
        <f>IF(N107 &gt; 0,M107/N107,0)</f>
        <v>0</v>
      </c>
      <c r="P107" s="343"/>
      <c r="Q107" s="346" t="s">
        <v>465</v>
      </c>
      <c r="W107" s="319">
        <v>0</v>
      </c>
    </row>
    <row r="108" spans="1:23" s="319" customFormat="1" x14ac:dyDescent="0.25">
      <c r="A108" s="337">
        <v>98</v>
      </c>
      <c r="B108" s="326" t="s">
        <v>243</v>
      </c>
      <c r="C108" s="326" t="s">
        <v>294</v>
      </c>
      <c r="D108" s="328" t="s">
        <v>466</v>
      </c>
      <c r="E108" s="327" t="s">
        <v>467</v>
      </c>
      <c r="F108" s="327" t="s">
        <v>251</v>
      </c>
      <c r="G108" s="328" t="s">
        <v>230</v>
      </c>
      <c r="H108" s="326"/>
      <c r="I108" s="326" t="s">
        <v>290</v>
      </c>
      <c r="J108" s="329">
        <v>0</v>
      </c>
      <c r="K108" s="326">
        <v>38.4</v>
      </c>
      <c r="L108" s="330">
        <v>76</v>
      </c>
      <c r="M108" s="326">
        <f>J108*K108*L108</f>
        <v>0</v>
      </c>
      <c r="N108" s="329">
        <v>1</v>
      </c>
      <c r="O108" s="340">
        <f>IF(N108 &gt; 0,M108/N108,0)</f>
        <v>0</v>
      </c>
      <c r="P108" s="343"/>
      <c r="Q108" s="346" t="s">
        <v>468</v>
      </c>
      <c r="W108" s="319">
        <v>20</v>
      </c>
    </row>
    <row r="109" spans="1:23" s="319" customFormat="1" x14ac:dyDescent="0.25">
      <c r="A109" s="337">
        <v>99</v>
      </c>
      <c r="B109" s="326" t="s">
        <v>243</v>
      </c>
      <c r="C109" s="326" t="s">
        <v>294</v>
      </c>
      <c r="D109" s="328" t="s">
        <v>469</v>
      </c>
      <c r="E109" s="327" t="s">
        <v>470</v>
      </c>
      <c r="F109" s="327" t="s">
        <v>251</v>
      </c>
      <c r="G109" s="328" t="s">
        <v>230</v>
      </c>
      <c r="H109" s="326"/>
      <c r="I109" s="326" t="s">
        <v>290</v>
      </c>
      <c r="J109" s="329">
        <v>0</v>
      </c>
      <c r="K109" s="326">
        <v>38.4</v>
      </c>
      <c r="L109" s="330">
        <v>23.9</v>
      </c>
      <c r="M109" s="326">
        <f>J109*K109*L109</f>
        <v>0</v>
      </c>
      <c r="N109" s="329">
        <v>1</v>
      </c>
      <c r="O109" s="340">
        <f>IF(N109 &gt; 0,M109/N109,0)</f>
        <v>0</v>
      </c>
      <c r="P109" s="343"/>
      <c r="Q109" s="346" t="s">
        <v>471</v>
      </c>
      <c r="W109" s="319">
        <v>40</v>
      </c>
    </row>
    <row r="110" spans="1:23" s="319" customFormat="1" x14ac:dyDescent="0.25">
      <c r="A110" s="337">
        <v>100</v>
      </c>
      <c r="B110" s="326" t="s">
        <v>243</v>
      </c>
      <c r="C110" s="326" t="s">
        <v>294</v>
      </c>
      <c r="D110" s="328" t="s">
        <v>472</v>
      </c>
      <c r="E110" s="327" t="s">
        <v>473</v>
      </c>
      <c r="F110" s="327" t="s">
        <v>251</v>
      </c>
      <c r="G110" s="328" t="s">
        <v>230</v>
      </c>
      <c r="H110" s="326"/>
      <c r="I110" s="326" t="s">
        <v>9</v>
      </c>
      <c r="J110" s="329">
        <v>0</v>
      </c>
      <c r="K110" s="326">
        <v>38.4</v>
      </c>
      <c r="L110" s="330">
        <v>75.5</v>
      </c>
      <c r="M110" s="326">
        <f>J110*K110*L110</f>
        <v>0</v>
      </c>
      <c r="N110" s="329">
        <v>1</v>
      </c>
      <c r="O110" s="340">
        <f>IF(N110 &gt; 0,M110/N110,0)</f>
        <v>0</v>
      </c>
      <c r="P110" s="343"/>
      <c r="Q110" s="346" t="s">
        <v>474</v>
      </c>
      <c r="W110" s="319">
        <v>20</v>
      </c>
    </row>
    <row r="111" spans="1:23" s="319" customFormat="1" x14ac:dyDescent="0.25">
      <c r="A111" s="337">
        <v>101</v>
      </c>
      <c r="B111" s="326" t="s">
        <v>243</v>
      </c>
      <c r="C111" s="326" t="s">
        <v>294</v>
      </c>
      <c r="D111" s="328" t="s">
        <v>475</v>
      </c>
      <c r="E111" s="327" t="s">
        <v>358</v>
      </c>
      <c r="F111" s="327" t="s">
        <v>251</v>
      </c>
      <c r="G111" s="328" t="s">
        <v>230</v>
      </c>
      <c r="H111" s="326"/>
      <c r="I111" s="326" t="s">
        <v>9</v>
      </c>
      <c r="J111" s="329">
        <v>0</v>
      </c>
      <c r="K111" s="326">
        <v>38.4</v>
      </c>
      <c r="L111" s="330">
        <v>7.2</v>
      </c>
      <c r="M111" s="326">
        <f>J111*K111*L111</f>
        <v>0</v>
      </c>
      <c r="N111" s="329">
        <v>1</v>
      </c>
      <c r="O111" s="340">
        <f>IF(N111 &gt; 0,M111/N111,0)</f>
        <v>0</v>
      </c>
      <c r="P111" s="343"/>
      <c r="Q111" s="346" t="s">
        <v>476</v>
      </c>
      <c r="W111" s="319">
        <v>20</v>
      </c>
    </row>
    <row r="112" spans="1:23" s="319" customFormat="1" x14ac:dyDescent="0.25">
      <c r="A112" s="337">
        <v>102</v>
      </c>
      <c r="B112" s="326" t="s">
        <v>243</v>
      </c>
      <c r="C112" s="326" t="s">
        <v>294</v>
      </c>
      <c r="D112" s="328" t="s">
        <v>477</v>
      </c>
      <c r="E112" s="327" t="s">
        <v>400</v>
      </c>
      <c r="F112" s="327" t="s">
        <v>251</v>
      </c>
      <c r="G112" s="328" t="s">
        <v>230</v>
      </c>
      <c r="H112" s="326"/>
      <c r="I112" s="326" t="s">
        <v>290</v>
      </c>
      <c r="J112" s="329">
        <v>0</v>
      </c>
      <c r="K112" s="326">
        <v>38.4</v>
      </c>
      <c r="L112" s="330">
        <v>75.5</v>
      </c>
      <c r="M112" s="326">
        <f>J112*K112*L112</f>
        <v>0</v>
      </c>
      <c r="N112" s="329">
        <v>1</v>
      </c>
      <c r="O112" s="340">
        <f>IF(N112 &gt; 0,M112/N112,0)</f>
        <v>0</v>
      </c>
      <c r="P112" s="343"/>
      <c r="Q112" s="346" t="s">
        <v>478</v>
      </c>
      <c r="W112" s="319">
        <v>40</v>
      </c>
    </row>
    <row r="113" spans="1:23" s="319" customFormat="1" x14ac:dyDescent="0.25">
      <c r="A113" s="337">
        <v>103</v>
      </c>
      <c r="B113" s="326" t="s">
        <v>243</v>
      </c>
      <c r="C113" s="326" t="s">
        <v>294</v>
      </c>
      <c r="D113" s="328" t="s">
        <v>479</v>
      </c>
      <c r="E113" s="327" t="s">
        <v>480</v>
      </c>
      <c r="F113" s="327" t="s">
        <v>251</v>
      </c>
      <c r="G113" s="328" t="s">
        <v>230</v>
      </c>
      <c r="H113" s="326"/>
      <c r="I113" s="326" t="s">
        <v>290</v>
      </c>
      <c r="J113" s="329">
        <v>0</v>
      </c>
      <c r="K113" s="326">
        <v>38.4</v>
      </c>
      <c r="L113" s="330">
        <v>96.7</v>
      </c>
      <c r="M113" s="326">
        <f>J113*K113*L113</f>
        <v>0</v>
      </c>
      <c r="N113" s="329">
        <v>1</v>
      </c>
      <c r="O113" s="340">
        <f>IF(N113 &gt; 0,M113/N113,0)</f>
        <v>0</v>
      </c>
      <c r="P113" s="343"/>
      <c r="Q113" s="346" t="s">
        <v>481</v>
      </c>
      <c r="W113" s="319">
        <v>20</v>
      </c>
    </row>
    <row r="114" spans="1:23" s="319" customFormat="1" x14ac:dyDescent="0.25">
      <c r="A114" s="337">
        <v>104</v>
      </c>
      <c r="B114" s="326" t="s">
        <v>243</v>
      </c>
      <c r="C114" s="326" t="s">
        <v>294</v>
      </c>
      <c r="D114" s="328" t="s">
        <v>482</v>
      </c>
      <c r="E114" s="327" t="s">
        <v>483</v>
      </c>
      <c r="F114" s="327" t="s">
        <v>251</v>
      </c>
      <c r="G114" s="328" t="s">
        <v>230</v>
      </c>
      <c r="H114" s="326"/>
      <c r="I114" s="326" t="s">
        <v>28</v>
      </c>
      <c r="J114" s="329">
        <v>0</v>
      </c>
      <c r="K114" s="326">
        <v>38.4</v>
      </c>
      <c r="L114" s="330">
        <v>38.5</v>
      </c>
      <c r="M114" s="326">
        <f>J114*K114*L114</f>
        <v>0</v>
      </c>
      <c r="N114" s="329">
        <v>1</v>
      </c>
      <c r="O114" s="340">
        <f>IF(N114 &gt; 0,M114/N114,0)</f>
        <v>0</v>
      </c>
      <c r="P114" s="343"/>
      <c r="Q114" s="346" t="s">
        <v>484</v>
      </c>
      <c r="W114" s="319">
        <v>20</v>
      </c>
    </row>
    <row r="115" spans="1:23" s="319" customFormat="1" x14ac:dyDescent="0.25">
      <c r="A115" s="337">
        <v>105</v>
      </c>
      <c r="B115" s="326" t="s">
        <v>243</v>
      </c>
      <c r="C115" s="326" t="s">
        <v>294</v>
      </c>
      <c r="D115" s="328" t="s">
        <v>485</v>
      </c>
      <c r="E115" s="327" t="s">
        <v>486</v>
      </c>
      <c r="F115" s="327" t="s">
        <v>251</v>
      </c>
      <c r="G115" s="328" t="s">
        <v>230</v>
      </c>
      <c r="H115" s="326"/>
      <c r="I115" s="326" t="s">
        <v>290</v>
      </c>
      <c r="J115" s="329">
        <v>0</v>
      </c>
      <c r="K115" s="326">
        <v>38.4</v>
      </c>
      <c r="L115" s="330">
        <v>8</v>
      </c>
      <c r="M115" s="326">
        <f>J115*K115*L115</f>
        <v>0</v>
      </c>
      <c r="N115" s="329">
        <v>1</v>
      </c>
      <c r="O115" s="340">
        <f>IF(N115 &gt; 0,M115/N115,0)</f>
        <v>0</v>
      </c>
      <c r="P115" s="343"/>
      <c r="Q115" s="346" t="s">
        <v>487</v>
      </c>
      <c r="W115" s="319">
        <v>10</v>
      </c>
    </row>
    <row r="116" spans="1:23" s="319" customFormat="1" x14ac:dyDescent="0.25">
      <c r="A116" s="337">
        <v>106</v>
      </c>
      <c r="B116" s="326" t="s">
        <v>243</v>
      </c>
      <c r="C116" s="326" t="s">
        <v>294</v>
      </c>
      <c r="D116" s="328" t="s">
        <v>488</v>
      </c>
      <c r="E116" s="327" t="s">
        <v>358</v>
      </c>
      <c r="F116" s="327" t="s">
        <v>251</v>
      </c>
      <c r="G116" s="328" t="s">
        <v>230</v>
      </c>
      <c r="H116" s="326"/>
      <c r="I116" s="326" t="s">
        <v>290</v>
      </c>
      <c r="J116" s="329">
        <v>0</v>
      </c>
      <c r="K116" s="326">
        <v>38.4</v>
      </c>
      <c r="L116" s="330">
        <v>25.5</v>
      </c>
      <c r="M116" s="326">
        <f>J116*K116*L116</f>
        <v>0</v>
      </c>
      <c r="N116" s="329">
        <v>1</v>
      </c>
      <c r="O116" s="340">
        <f>IF(N116 &gt; 0,M116/N116,0)</f>
        <v>0</v>
      </c>
      <c r="P116" s="343"/>
      <c r="Q116" s="346" t="s">
        <v>489</v>
      </c>
      <c r="W116" s="319">
        <v>20</v>
      </c>
    </row>
    <row r="117" spans="1:23" s="319" customFormat="1" x14ac:dyDescent="0.25">
      <c r="A117" s="337">
        <v>107</v>
      </c>
      <c r="B117" s="326" t="s">
        <v>243</v>
      </c>
      <c r="C117" s="326" t="s">
        <v>294</v>
      </c>
      <c r="D117" s="328" t="s">
        <v>490</v>
      </c>
      <c r="E117" s="327" t="s">
        <v>480</v>
      </c>
      <c r="F117" s="327" t="s">
        <v>251</v>
      </c>
      <c r="G117" s="328" t="s">
        <v>230</v>
      </c>
      <c r="H117" s="326"/>
      <c r="I117" s="326" t="s">
        <v>290</v>
      </c>
      <c r="J117" s="329">
        <v>0</v>
      </c>
      <c r="K117" s="326">
        <v>38.4</v>
      </c>
      <c r="L117" s="330">
        <v>96.7</v>
      </c>
      <c r="M117" s="326">
        <f>J117*K117*L117</f>
        <v>0</v>
      </c>
      <c r="N117" s="329">
        <v>1</v>
      </c>
      <c r="O117" s="340">
        <f>IF(N117 &gt; 0,M117/N117,0)</f>
        <v>0</v>
      </c>
      <c r="P117" s="343"/>
      <c r="Q117" s="346" t="s">
        <v>491</v>
      </c>
      <c r="W117" s="319">
        <v>20</v>
      </c>
    </row>
    <row r="118" spans="1:23" s="319" customFormat="1" x14ac:dyDescent="0.25">
      <c r="A118" s="337">
        <v>108</v>
      </c>
      <c r="B118" s="326" t="s">
        <v>243</v>
      </c>
      <c r="C118" s="326" t="s">
        <v>294</v>
      </c>
      <c r="D118" s="328" t="s">
        <v>492</v>
      </c>
      <c r="E118" s="327" t="s">
        <v>483</v>
      </c>
      <c r="F118" s="327" t="s">
        <v>251</v>
      </c>
      <c r="G118" s="328" t="s">
        <v>230</v>
      </c>
      <c r="H118" s="326"/>
      <c r="I118" s="326" t="s">
        <v>28</v>
      </c>
      <c r="J118" s="329">
        <v>0</v>
      </c>
      <c r="K118" s="326">
        <v>38.4</v>
      </c>
      <c r="L118" s="330">
        <v>38.5</v>
      </c>
      <c r="M118" s="326">
        <f>J118*K118*L118</f>
        <v>0</v>
      </c>
      <c r="N118" s="329">
        <v>1</v>
      </c>
      <c r="O118" s="340">
        <f>IF(N118 &gt; 0,M118/N118,0)</f>
        <v>0</v>
      </c>
      <c r="P118" s="343"/>
      <c r="Q118" s="346" t="s">
        <v>493</v>
      </c>
      <c r="W118" s="319">
        <v>20</v>
      </c>
    </row>
    <row r="119" spans="1:23" s="319" customFormat="1" x14ac:dyDescent="0.25">
      <c r="A119" s="337">
        <v>109</v>
      </c>
      <c r="B119" s="326" t="s">
        <v>243</v>
      </c>
      <c r="C119" s="326" t="s">
        <v>294</v>
      </c>
      <c r="D119" s="328" t="s">
        <v>494</v>
      </c>
      <c r="E119" s="327" t="s">
        <v>486</v>
      </c>
      <c r="F119" s="327" t="s">
        <v>251</v>
      </c>
      <c r="G119" s="328" t="s">
        <v>230</v>
      </c>
      <c r="H119" s="326"/>
      <c r="I119" s="326" t="s">
        <v>290</v>
      </c>
      <c r="J119" s="329">
        <v>0</v>
      </c>
      <c r="K119" s="326">
        <v>38.4</v>
      </c>
      <c r="L119" s="330">
        <v>8</v>
      </c>
      <c r="M119" s="326">
        <f>J119*K119*L119</f>
        <v>0</v>
      </c>
      <c r="N119" s="329">
        <v>1</v>
      </c>
      <c r="O119" s="340">
        <f>IF(N119 &gt; 0,M119/N119,0)</f>
        <v>0</v>
      </c>
      <c r="P119" s="343"/>
      <c r="Q119" s="346" t="s">
        <v>495</v>
      </c>
      <c r="W119" s="319">
        <v>10</v>
      </c>
    </row>
    <row r="120" spans="1:23" s="319" customFormat="1" x14ac:dyDescent="0.25">
      <c r="A120" s="337">
        <v>110</v>
      </c>
      <c r="B120" s="326" t="s">
        <v>243</v>
      </c>
      <c r="C120" s="326" t="s">
        <v>294</v>
      </c>
      <c r="D120" s="328" t="s">
        <v>496</v>
      </c>
      <c r="E120" s="327" t="s">
        <v>373</v>
      </c>
      <c r="F120" s="327" t="s">
        <v>251</v>
      </c>
      <c r="G120" s="328" t="s">
        <v>230</v>
      </c>
      <c r="H120" s="326"/>
      <c r="I120" s="326" t="s">
        <v>9</v>
      </c>
      <c r="J120" s="329">
        <v>0</v>
      </c>
      <c r="K120" s="326">
        <v>38.4</v>
      </c>
      <c r="L120" s="330">
        <v>7.1</v>
      </c>
      <c r="M120" s="326">
        <f>J120*K120*L120</f>
        <v>0</v>
      </c>
      <c r="N120" s="329">
        <v>1</v>
      </c>
      <c r="O120" s="340">
        <f>IF(N120 &gt; 0,M120/N120,0)</f>
        <v>0</v>
      </c>
      <c r="P120" s="343"/>
      <c r="Q120" s="346" t="s">
        <v>497</v>
      </c>
      <c r="W120" s="319">
        <v>10</v>
      </c>
    </row>
    <row r="121" spans="1:23" s="319" customFormat="1" x14ac:dyDescent="0.25">
      <c r="A121" s="337">
        <v>111</v>
      </c>
      <c r="B121" s="326" t="s">
        <v>243</v>
      </c>
      <c r="C121" s="326" t="s">
        <v>294</v>
      </c>
      <c r="D121" s="328" t="s">
        <v>498</v>
      </c>
      <c r="E121" s="327" t="s">
        <v>370</v>
      </c>
      <c r="F121" s="327" t="s">
        <v>251</v>
      </c>
      <c r="G121" s="328" t="s">
        <v>230</v>
      </c>
      <c r="H121" s="326"/>
      <c r="I121" s="326" t="s">
        <v>9</v>
      </c>
      <c r="J121" s="329">
        <v>0</v>
      </c>
      <c r="K121" s="326">
        <v>38.4</v>
      </c>
      <c r="L121" s="330">
        <v>9.6</v>
      </c>
      <c r="M121" s="326">
        <f>J121*K121*L121</f>
        <v>0</v>
      </c>
      <c r="N121" s="329">
        <v>1</v>
      </c>
      <c r="O121" s="340">
        <f>IF(N121 &gt; 0,M121/N121,0)</f>
        <v>0</v>
      </c>
      <c r="P121" s="343"/>
      <c r="Q121" s="346" t="s">
        <v>255</v>
      </c>
      <c r="W121" s="319">
        <v>10</v>
      </c>
    </row>
    <row r="122" spans="1:23" s="319" customFormat="1" x14ac:dyDescent="0.25">
      <c r="A122" s="337">
        <v>112</v>
      </c>
      <c r="B122" s="326" t="s">
        <v>243</v>
      </c>
      <c r="C122" s="326" t="s">
        <v>288</v>
      </c>
      <c r="D122" s="328" t="s">
        <v>499</v>
      </c>
      <c r="E122" s="327" t="s">
        <v>500</v>
      </c>
      <c r="F122" s="327"/>
      <c r="G122" s="328" t="s">
        <v>230</v>
      </c>
      <c r="H122" s="326"/>
      <c r="I122" s="326" t="s">
        <v>27</v>
      </c>
      <c r="J122" s="329">
        <v>0</v>
      </c>
      <c r="K122" s="326">
        <v>38.4</v>
      </c>
      <c r="L122" s="330">
        <v>6</v>
      </c>
      <c r="M122" s="326">
        <f>J122*K122*L122</f>
        <v>0</v>
      </c>
      <c r="N122" s="329">
        <v>1</v>
      </c>
      <c r="O122" s="340">
        <f>IF(N122 &gt; 0,M122/N122,0)</f>
        <v>0</v>
      </c>
      <c r="P122" s="343"/>
      <c r="Q122" s="346" t="s">
        <v>501</v>
      </c>
      <c r="W122" s="319">
        <v>40</v>
      </c>
    </row>
    <row r="123" spans="1:23" s="319" customFormat="1" x14ac:dyDescent="0.25">
      <c r="A123" s="337">
        <v>113</v>
      </c>
      <c r="B123" s="326" t="s">
        <v>243</v>
      </c>
      <c r="C123" s="326" t="s">
        <v>294</v>
      </c>
      <c r="D123" s="328" t="s">
        <v>499</v>
      </c>
      <c r="E123" s="327" t="s">
        <v>233</v>
      </c>
      <c r="F123" s="327" t="s">
        <v>251</v>
      </c>
      <c r="G123" s="328" t="s">
        <v>230</v>
      </c>
      <c r="H123" s="326"/>
      <c r="I123" s="326" t="s">
        <v>27</v>
      </c>
      <c r="J123" s="329">
        <v>0</v>
      </c>
      <c r="K123" s="326">
        <v>38.4</v>
      </c>
      <c r="L123" s="330">
        <v>39.799999999999997</v>
      </c>
      <c r="M123" s="326">
        <f>J123*K123*L123</f>
        <v>0</v>
      </c>
      <c r="N123" s="329">
        <v>1</v>
      </c>
      <c r="O123" s="340">
        <f>IF(N123 &gt; 0,M123/N123,0)</f>
        <v>0</v>
      </c>
      <c r="P123" s="343"/>
      <c r="Q123" s="346" t="s">
        <v>502</v>
      </c>
      <c r="W123" s="319">
        <v>40</v>
      </c>
    </row>
    <row r="124" spans="1:23" s="319" customFormat="1" x14ac:dyDescent="0.25">
      <c r="A124" s="337">
        <v>114</v>
      </c>
      <c r="B124" s="326" t="s">
        <v>243</v>
      </c>
      <c r="C124" s="326" t="s">
        <v>288</v>
      </c>
      <c r="D124" s="328" t="s">
        <v>503</v>
      </c>
      <c r="E124" s="327" t="s">
        <v>504</v>
      </c>
      <c r="F124" s="327"/>
      <c r="G124" s="328" t="s">
        <v>230</v>
      </c>
      <c r="H124" s="326"/>
      <c r="I124" s="326" t="s">
        <v>246</v>
      </c>
      <c r="J124" s="329">
        <v>0</v>
      </c>
      <c r="K124" s="326">
        <v>38.4</v>
      </c>
      <c r="L124" s="330">
        <v>32.67</v>
      </c>
      <c r="M124" s="326">
        <f>J124*K124*L124</f>
        <v>0</v>
      </c>
      <c r="N124" s="329">
        <v>1</v>
      </c>
      <c r="O124" s="340">
        <f>IF(N124 &gt; 0,M124/N124,0)</f>
        <v>0</v>
      </c>
      <c r="P124" s="343"/>
      <c r="Q124" s="346" t="s">
        <v>505</v>
      </c>
    </row>
    <row r="125" spans="1:23" s="319" customFormat="1" x14ac:dyDescent="0.25">
      <c r="A125" s="337">
        <v>115</v>
      </c>
      <c r="B125" s="326" t="s">
        <v>243</v>
      </c>
      <c r="C125" s="326" t="s">
        <v>506</v>
      </c>
      <c r="D125" s="328">
        <v>13</v>
      </c>
      <c r="E125" s="327" t="s">
        <v>507</v>
      </c>
      <c r="F125" s="327" t="s">
        <v>251</v>
      </c>
      <c r="G125" s="328" t="s">
        <v>230</v>
      </c>
      <c r="H125" s="326"/>
      <c r="I125" s="326" t="s">
        <v>290</v>
      </c>
      <c r="J125" s="329">
        <v>0</v>
      </c>
      <c r="K125" s="326">
        <v>38.4</v>
      </c>
      <c r="L125" s="330">
        <v>139.5</v>
      </c>
      <c r="M125" s="326">
        <f>J125*K125*L125</f>
        <v>0</v>
      </c>
      <c r="N125" s="329">
        <v>1</v>
      </c>
      <c r="O125" s="340">
        <f>IF(N125 &gt; 0,M125/N125,0)</f>
        <v>0</v>
      </c>
      <c r="P125" s="343"/>
      <c r="Q125" s="346" t="s">
        <v>474</v>
      </c>
      <c r="W125" s="319">
        <v>40</v>
      </c>
    </row>
    <row r="126" spans="1:23" s="319" customFormat="1" x14ac:dyDescent="0.25">
      <c r="A126" s="337">
        <v>116</v>
      </c>
      <c r="B126" s="326" t="s">
        <v>243</v>
      </c>
      <c r="C126" s="326" t="s">
        <v>506</v>
      </c>
      <c r="D126" s="328">
        <v>13.1</v>
      </c>
      <c r="E126" s="327" t="s">
        <v>508</v>
      </c>
      <c r="F126" s="327" t="s">
        <v>251</v>
      </c>
      <c r="G126" s="328" t="s">
        <v>230</v>
      </c>
      <c r="H126" s="326"/>
      <c r="I126" s="326" t="s">
        <v>290</v>
      </c>
      <c r="J126" s="329">
        <v>0</v>
      </c>
      <c r="K126" s="326">
        <v>38.4</v>
      </c>
      <c r="L126" s="330">
        <v>25.5</v>
      </c>
      <c r="M126" s="326">
        <f>J126*K126*L126</f>
        <v>0</v>
      </c>
      <c r="N126" s="329">
        <v>1</v>
      </c>
      <c r="O126" s="340">
        <f>IF(N126 &gt; 0,M126/N126,0)</f>
        <v>0</v>
      </c>
      <c r="P126" s="343"/>
      <c r="Q126" s="346" t="s">
        <v>438</v>
      </c>
      <c r="W126" s="319">
        <v>40</v>
      </c>
    </row>
    <row r="127" spans="1:23" s="319" customFormat="1" x14ac:dyDescent="0.25">
      <c r="A127" s="337">
        <v>117</v>
      </c>
      <c r="B127" s="326" t="s">
        <v>243</v>
      </c>
      <c r="C127" s="326" t="s">
        <v>506</v>
      </c>
      <c r="D127" s="328">
        <v>13.2</v>
      </c>
      <c r="E127" s="327" t="s">
        <v>508</v>
      </c>
      <c r="F127" s="327" t="s">
        <v>251</v>
      </c>
      <c r="G127" s="328" t="s">
        <v>230</v>
      </c>
      <c r="H127" s="326"/>
      <c r="I127" s="326" t="s">
        <v>290</v>
      </c>
      <c r="J127" s="329">
        <v>0</v>
      </c>
      <c r="K127" s="326">
        <v>38.4</v>
      </c>
      <c r="L127" s="330">
        <v>25.5</v>
      </c>
      <c r="M127" s="326">
        <f>J127*K127*L127</f>
        <v>0</v>
      </c>
      <c r="N127" s="329">
        <v>1</v>
      </c>
      <c r="O127" s="340">
        <f>IF(N127 &gt; 0,M127/N127,0)</f>
        <v>0</v>
      </c>
      <c r="P127" s="343"/>
      <c r="Q127" s="346" t="s">
        <v>441</v>
      </c>
      <c r="W127" s="319">
        <v>40</v>
      </c>
    </row>
    <row r="128" spans="1:23" s="319" customFormat="1" x14ac:dyDescent="0.25">
      <c r="A128" s="337">
        <v>118</v>
      </c>
      <c r="B128" s="326" t="s">
        <v>243</v>
      </c>
      <c r="C128" s="326" t="s">
        <v>506</v>
      </c>
      <c r="D128" s="328">
        <v>16</v>
      </c>
      <c r="E128" s="327" t="s">
        <v>507</v>
      </c>
      <c r="F128" s="327" t="s">
        <v>251</v>
      </c>
      <c r="G128" s="328" t="s">
        <v>230</v>
      </c>
      <c r="H128" s="326"/>
      <c r="I128" s="326" t="s">
        <v>290</v>
      </c>
      <c r="J128" s="329">
        <v>0</v>
      </c>
      <c r="K128" s="326">
        <v>38.4</v>
      </c>
      <c r="L128" s="330">
        <v>139.5</v>
      </c>
      <c r="M128" s="326">
        <f>J128*K128*L128</f>
        <v>0</v>
      </c>
      <c r="N128" s="329">
        <v>1</v>
      </c>
      <c r="O128" s="340">
        <f>IF(N128 &gt; 0,M128/N128,0)</f>
        <v>0</v>
      </c>
      <c r="P128" s="343"/>
      <c r="Q128" s="346" t="s">
        <v>451</v>
      </c>
      <c r="W128" s="319">
        <v>40</v>
      </c>
    </row>
    <row r="129" spans="1:23" s="319" customFormat="1" x14ac:dyDescent="0.25">
      <c r="A129" s="337">
        <v>119</v>
      </c>
      <c r="B129" s="326" t="s">
        <v>243</v>
      </c>
      <c r="C129" s="326" t="s">
        <v>506</v>
      </c>
      <c r="D129" s="328">
        <v>950</v>
      </c>
      <c r="E129" s="327" t="s">
        <v>315</v>
      </c>
      <c r="F129" s="327" t="s">
        <v>251</v>
      </c>
      <c r="G129" s="328" t="s">
        <v>230</v>
      </c>
      <c r="H129" s="326"/>
      <c r="I129" s="326" t="s">
        <v>290</v>
      </c>
      <c r="J129" s="329">
        <v>0</v>
      </c>
      <c r="K129" s="326">
        <v>38.4</v>
      </c>
      <c r="L129" s="330">
        <v>35.299999999999997</v>
      </c>
      <c r="M129" s="326">
        <f>J129*K129*L129</f>
        <v>0</v>
      </c>
      <c r="N129" s="329">
        <v>1</v>
      </c>
      <c r="O129" s="340">
        <f>IF(N129 &gt; 0,M129/N129,0)</f>
        <v>0</v>
      </c>
      <c r="P129" s="343"/>
      <c r="Q129" s="346" t="s">
        <v>326</v>
      </c>
      <c r="W129" s="319">
        <v>40</v>
      </c>
    </row>
    <row r="130" spans="1:23" s="319" customFormat="1" x14ac:dyDescent="0.25">
      <c r="A130" s="337">
        <v>120</v>
      </c>
      <c r="B130" s="326" t="s">
        <v>243</v>
      </c>
      <c r="C130" s="326" t="s">
        <v>506</v>
      </c>
      <c r="D130" s="328">
        <v>950</v>
      </c>
      <c r="E130" s="327" t="s">
        <v>317</v>
      </c>
      <c r="F130" s="327" t="s">
        <v>251</v>
      </c>
      <c r="G130" s="328" t="s">
        <v>230</v>
      </c>
      <c r="H130" s="326"/>
      <c r="I130" s="326" t="s">
        <v>290</v>
      </c>
      <c r="J130" s="329">
        <v>0</v>
      </c>
      <c r="K130" s="326">
        <v>38.4</v>
      </c>
      <c r="L130" s="330">
        <v>19</v>
      </c>
      <c r="M130" s="326">
        <f>J130*K130*L130</f>
        <v>0</v>
      </c>
      <c r="N130" s="329">
        <v>1</v>
      </c>
      <c r="O130" s="340">
        <f>IF(N130 &gt; 0,M130/N130,0)</f>
        <v>0</v>
      </c>
      <c r="P130" s="343"/>
      <c r="Q130" s="346" t="s">
        <v>325</v>
      </c>
      <c r="W130" s="319">
        <v>40</v>
      </c>
    </row>
    <row r="131" spans="1:23" s="319" customFormat="1" x14ac:dyDescent="0.25">
      <c r="A131" s="337">
        <v>121</v>
      </c>
      <c r="B131" s="326" t="s">
        <v>243</v>
      </c>
      <c r="C131" s="326" t="s">
        <v>509</v>
      </c>
      <c r="D131" s="328">
        <v>951</v>
      </c>
      <c r="E131" s="327" t="s">
        <v>315</v>
      </c>
      <c r="F131" s="327"/>
      <c r="G131" s="328" t="s">
        <v>230</v>
      </c>
      <c r="H131" s="326"/>
      <c r="I131" s="326" t="s">
        <v>290</v>
      </c>
      <c r="J131" s="329">
        <v>0</v>
      </c>
      <c r="K131" s="326">
        <v>38.4</v>
      </c>
      <c r="L131" s="330">
        <v>35.24</v>
      </c>
      <c r="M131" s="326">
        <f>J131*K131*L131</f>
        <v>0</v>
      </c>
      <c r="N131" s="329">
        <v>1</v>
      </c>
      <c r="O131" s="340">
        <f>IF(N131 &gt; 0,M131/N131,0)</f>
        <v>0</v>
      </c>
      <c r="P131" s="343"/>
      <c r="Q131" s="346" t="s">
        <v>327</v>
      </c>
      <c r="W131" s="319">
        <v>40</v>
      </c>
    </row>
    <row r="132" spans="1:23" s="319" customFormat="1" x14ac:dyDescent="0.25">
      <c r="A132" s="337">
        <v>122</v>
      </c>
      <c r="B132" s="326" t="s">
        <v>243</v>
      </c>
      <c r="C132" s="326" t="s">
        <v>506</v>
      </c>
      <c r="D132" s="328">
        <v>951</v>
      </c>
      <c r="E132" s="327" t="s">
        <v>317</v>
      </c>
      <c r="F132" s="327" t="s">
        <v>251</v>
      </c>
      <c r="G132" s="328" t="s">
        <v>230</v>
      </c>
      <c r="H132" s="326"/>
      <c r="I132" s="326" t="s">
        <v>290</v>
      </c>
      <c r="J132" s="329">
        <v>0</v>
      </c>
      <c r="K132" s="326">
        <v>38.4</v>
      </c>
      <c r="L132" s="330">
        <v>19</v>
      </c>
      <c r="M132" s="326">
        <f>J132*K132*L132</f>
        <v>0</v>
      </c>
      <c r="N132" s="329">
        <v>1</v>
      </c>
      <c r="O132" s="340">
        <f>IF(N132 &gt; 0,M132/N132,0)</f>
        <v>0</v>
      </c>
      <c r="P132" s="343"/>
      <c r="Q132" s="346" t="s">
        <v>510</v>
      </c>
      <c r="W132" s="319">
        <v>40</v>
      </c>
    </row>
    <row r="133" spans="1:23" s="319" customFormat="1" x14ac:dyDescent="0.25">
      <c r="A133" s="337">
        <v>123</v>
      </c>
      <c r="B133" s="326" t="s">
        <v>243</v>
      </c>
      <c r="C133" s="326" t="s">
        <v>506</v>
      </c>
      <c r="D133" s="328">
        <v>952</v>
      </c>
      <c r="E133" s="327" t="s">
        <v>317</v>
      </c>
      <c r="F133" s="327" t="s">
        <v>251</v>
      </c>
      <c r="G133" s="328" t="s">
        <v>230</v>
      </c>
      <c r="H133" s="326"/>
      <c r="I133" s="326" t="s">
        <v>290</v>
      </c>
      <c r="J133" s="329">
        <v>0</v>
      </c>
      <c r="K133" s="326">
        <v>38.4</v>
      </c>
      <c r="L133" s="330">
        <v>19</v>
      </c>
      <c r="M133" s="326">
        <f>J133*K133*L133</f>
        <v>0</v>
      </c>
      <c r="N133" s="329">
        <v>1</v>
      </c>
      <c r="O133" s="340">
        <f>IF(N133 &gt; 0,M133/N133,0)</f>
        <v>0</v>
      </c>
      <c r="P133" s="343"/>
      <c r="Q133" s="346" t="s">
        <v>511</v>
      </c>
      <c r="W133" s="319">
        <v>40</v>
      </c>
    </row>
    <row r="134" spans="1:23" s="319" customFormat="1" x14ac:dyDescent="0.25">
      <c r="A134" s="337">
        <v>124</v>
      </c>
      <c r="B134" s="326" t="s">
        <v>243</v>
      </c>
      <c r="C134" s="326" t="s">
        <v>506</v>
      </c>
      <c r="D134" s="328">
        <v>952</v>
      </c>
      <c r="E134" s="327" t="s">
        <v>315</v>
      </c>
      <c r="F134" s="327" t="s">
        <v>251</v>
      </c>
      <c r="G134" s="328" t="s">
        <v>230</v>
      </c>
      <c r="H134" s="326"/>
      <c r="I134" s="326" t="s">
        <v>290</v>
      </c>
      <c r="J134" s="329">
        <v>0</v>
      </c>
      <c r="K134" s="326">
        <v>38.4</v>
      </c>
      <c r="L134" s="330">
        <v>35.200000000000003</v>
      </c>
      <c r="M134" s="326">
        <f>J134*K134*L134</f>
        <v>0</v>
      </c>
      <c r="N134" s="329">
        <v>1</v>
      </c>
      <c r="O134" s="340">
        <f>IF(N134 &gt; 0,M134/N134,0)</f>
        <v>0</v>
      </c>
      <c r="P134" s="343"/>
      <c r="Q134" s="346" t="s">
        <v>512</v>
      </c>
      <c r="W134" s="319">
        <v>40</v>
      </c>
    </row>
    <row r="135" spans="1:23" s="319" customFormat="1" x14ac:dyDescent="0.25">
      <c r="A135" s="337">
        <v>125</v>
      </c>
      <c r="B135" s="326" t="s">
        <v>243</v>
      </c>
      <c r="C135" s="326" t="s">
        <v>506</v>
      </c>
      <c r="D135" s="328">
        <v>953</v>
      </c>
      <c r="E135" s="327" t="s">
        <v>317</v>
      </c>
      <c r="F135" s="327" t="s">
        <v>251</v>
      </c>
      <c r="G135" s="328" t="s">
        <v>230</v>
      </c>
      <c r="H135" s="326"/>
      <c r="I135" s="326" t="s">
        <v>290</v>
      </c>
      <c r="J135" s="329">
        <v>0</v>
      </c>
      <c r="K135" s="326">
        <v>38.4</v>
      </c>
      <c r="L135" s="330">
        <v>19</v>
      </c>
      <c r="M135" s="326">
        <f>J135*K135*L135</f>
        <v>0</v>
      </c>
      <c r="N135" s="329">
        <v>1</v>
      </c>
      <c r="O135" s="340">
        <f>IF(N135 &gt; 0,M135/N135,0)</f>
        <v>0</v>
      </c>
      <c r="P135" s="343"/>
      <c r="Q135" s="346" t="s">
        <v>513</v>
      </c>
      <c r="W135" s="319">
        <v>40</v>
      </c>
    </row>
    <row r="136" spans="1:23" s="319" customFormat="1" x14ac:dyDescent="0.25">
      <c r="A136" s="337">
        <v>126</v>
      </c>
      <c r="B136" s="326" t="s">
        <v>243</v>
      </c>
      <c r="C136" s="326" t="s">
        <v>506</v>
      </c>
      <c r="D136" s="328">
        <v>953</v>
      </c>
      <c r="E136" s="327" t="s">
        <v>315</v>
      </c>
      <c r="F136" s="327" t="s">
        <v>251</v>
      </c>
      <c r="G136" s="328" t="s">
        <v>230</v>
      </c>
      <c r="H136" s="326"/>
      <c r="I136" s="326" t="s">
        <v>290</v>
      </c>
      <c r="J136" s="329">
        <v>0</v>
      </c>
      <c r="K136" s="326">
        <v>38.4</v>
      </c>
      <c r="L136" s="330">
        <v>38</v>
      </c>
      <c r="M136" s="326">
        <f>J136*K136*L136</f>
        <v>0</v>
      </c>
      <c r="N136" s="329">
        <v>1</v>
      </c>
      <c r="O136" s="340">
        <f>IF(N136 &gt; 0,M136/N136,0)</f>
        <v>0</v>
      </c>
      <c r="P136" s="343"/>
      <c r="Q136" s="346" t="s">
        <v>514</v>
      </c>
      <c r="W136" s="319">
        <v>40</v>
      </c>
    </row>
    <row r="137" spans="1:23" s="319" customFormat="1" x14ac:dyDescent="0.25">
      <c r="A137" s="337">
        <v>127</v>
      </c>
      <c r="B137" s="326" t="s">
        <v>243</v>
      </c>
      <c r="C137" s="326" t="s">
        <v>506</v>
      </c>
      <c r="D137" s="328">
        <v>954</v>
      </c>
      <c r="E137" s="327" t="s">
        <v>317</v>
      </c>
      <c r="F137" s="327" t="s">
        <v>251</v>
      </c>
      <c r="G137" s="328" t="s">
        <v>230</v>
      </c>
      <c r="H137" s="326"/>
      <c r="I137" s="326" t="s">
        <v>290</v>
      </c>
      <c r="J137" s="329">
        <v>0</v>
      </c>
      <c r="K137" s="326">
        <v>38.4</v>
      </c>
      <c r="L137" s="330">
        <v>19</v>
      </c>
      <c r="M137" s="326">
        <f>J137*K137*L137</f>
        <v>0</v>
      </c>
      <c r="N137" s="329">
        <v>1</v>
      </c>
      <c r="O137" s="340">
        <f>IF(N137 &gt; 0,M137/N137,0)</f>
        <v>0</v>
      </c>
      <c r="P137" s="343"/>
      <c r="Q137" s="346" t="s">
        <v>515</v>
      </c>
      <c r="W137" s="319">
        <v>40</v>
      </c>
    </row>
    <row r="138" spans="1:23" s="319" customFormat="1" x14ac:dyDescent="0.25">
      <c r="A138" s="337">
        <v>128</v>
      </c>
      <c r="B138" s="326" t="s">
        <v>243</v>
      </c>
      <c r="C138" s="326" t="s">
        <v>506</v>
      </c>
      <c r="D138" s="328">
        <v>954</v>
      </c>
      <c r="E138" s="327" t="s">
        <v>315</v>
      </c>
      <c r="F138" s="327" t="s">
        <v>251</v>
      </c>
      <c r="G138" s="328" t="s">
        <v>230</v>
      </c>
      <c r="H138" s="326"/>
      <c r="I138" s="326" t="s">
        <v>290</v>
      </c>
      <c r="J138" s="329">
        <v>0</v>
      </c>
      <c r="K138" s="326">
        <v>38.4</v>
      </c>
      <c r="L138" s="330">
        <v>35.200000000000003</v>
      </c>
      <c r="M138" s="326">
        <f>J138*K138*L138</f>
        <v>0</v>
      </c>
      <c r="N138" s="329">
        <v>1</v>
      </c>
      <c r="O138" s="340">
        <f>IF(N138 &gt; 0,M138/N138,0)</f>
        <v>0</v>
      </c>
      <c r="P138" s="343"/>
      <c r="Q138" s="346" t="s">
        <v>516</v>
      </c>
      <c r="W138" s="319">
        <v>40</v>
      </c>
    </row>
    <row r="139" spans="1:23" s="319" customFormat="1" x14ac:dyDescent="0.25">
      <c r="A139" s="337">
        <v>129</v>
      </c>
      <c r="B139" s="326" t="s">
        <v>243</v>
      </c>
      <c r="C139" s="326" t="s">
        <v>506</v>
      </c>
      <c r="D139" s="328">
        <v>955</v>
      </c>
      <c r="E139" s="327" t="s">
        <v>315</v>
      </c>
      <c r="F139" s="327" t="s">
        <v>251</v>
      </c>
      <c r="G139" s="328" t="s">
        <v>230</v>
      </c>
      <c r="H139" s="326"/>
      <c r="I139" s="326" t="s">
        <v>290</v>
      </c>
      <c r="J139" s="329">
        <v>0</v>
      </c>
      <c r="K139" s="326">
        <v>38.4</v>
      </c>
      <c r="L139" s="330">
        <v>38</v>
      </c>
      <c r="M139" s="326">
        <f>J139*K139*L139</f>
        <v>0</v>
      </c>
      <c r="N139" s="329">
        <v>1</v>
      </c>
      <c r="O139" s="340">
        <f>IF(N139 &gt; 0,M139/N139,0)</f>
        <v>0</v>
      </c>
      <c r="P139" s="343"/>
      <c r="Q139" s="346" t="s">
        <v>517</v>
      </c>
      <c r="W139" s="319">
        <v>40</v>
      </c>
    </row>
    <row r="140" spans="1:23" s="319" customFormat="1" x14ac:dyDescent="0.25">
      <c r="A140" s="337">
        <v>130</v>
      </c>
      <c r="B140" s="326" t="s">
        <v>243</v>
      </c>
      <c r="C140" s="326" t="s">
        <v>506</v>
      </c>
      <c r="D140" s="328">
        <v>955</v>
      </c>
      <c r="E140" s="327" t="s">
        <v>317</v>
      </c>
      <c r="F140" s="327" t="s">
        <v>251</v>
      </c>
      <c r="G140" s="328" t="s">
        <v>230</v>
      </c>
      <c r="H140" s="326"/>
      <c r="I140" s="326" t="s">
        <v>290</v>
      </c>
      <c r="J140" s="329">
        <v>0</v>
      </c>
      <c r="K140" s="326">
        <v>38.4</v>
      </c>
      <c r="L140" s="330">
        <v>19</v>
      </c>
      <c r="M140" s="326">
        <f>J140*K140*L140</f>
        <v>0</v>
      </c>
      <c r="N140" s="329">
        <v>1</v>
      </c>
      <c r="O140" s="340">
        <f>IF(N140 &gt; 0,M140/N140,0)</f>
        <v>0</v>
      </c>
      <c r="P140" s="343"/>
      <c r="Q140" s="346" t="s">
        <v>518</v>
      </c>
      <c r="W140" s="319">
        <v>40</v>
      </c>
    </row>
    <row r="141" spans="1:23" s="319" customFormat="1" x14ac:dyDescent="0.25">
      <c r="A141" s="337">
        <v>131</v>
      </c>
      <c r="B141" s="326" t="s">
        <v>243</v>
      </c>
      <c r="C141" s="326" t="s">
        <v>509</v>
      </c>
      <c r="D141" s="328">
        <v>980</v>
      </c>
      <c r="E141" s="327" t="s">
        <v>519</v>
      </c>
      <c r="F141" s="327"/>
      <c r="G141" s="328" t="s">
        <v>230</v>
      </c>
      <c r="H141" s="326"/>
      <c r="I141" s="326" t="s">
        <v>290</v>
      </c>
      <c r="J141" s="329">
        <v>0</v>
      </c>
      <c r="K141" s="326">
        <v>38.4</v>
      </c>
      <c r="L141" s="330">
        <v>3.3967999999999998</v>
      </c>
      <c r="M141" s="326">
        <f>J141*K141*L141</f>
        <v>0</v>
      </c>
      <c r="N141" s="329">
        <v>1</v>
      </c>
      <c r="O141" s="340">
        <f>IF(N141 &gt; 0,M141/N141,0)</f>
        <v>0</v>
      </c>
      <c r="P141" s="343"/>
      <c r="Q141" s="346" t="s">
        <v>453</v>
      </c>
    </row>
    <row r="142" spans="1:23" s="319" customFormat="1" x14ac:dyDescent="0.25">
      <c r="A142" s="337">
        <v>132</v>
      </c>
      <c r="B142" s="326" t="s">
        <v>243</v>
      </c>
      <c r="C142" s="326" t="s">
        <v>509</v>
      </c>
      <c r="D142" s="328">
        <v>981</v>
      </c>
      <c r="E142" s="327" t="s">
        <v>519</v>
      </c>
      <c r="F142" s="327"/>
      <c r="G142" s="328" t="s">
        <v>230</v>
      </c>
      <c r="H142" s="326"/>
      <c r="I142" s="326"/>
      <c r="J142" s="329">
        <v>0</v>
      </c>
      <c r="K142" s="326">
        <v>38.4</v>
      </c>
      <c r="L142" s="330">
        <v>3.3967999999999998</v>
      </c>
      <c r="M142" s="326">
        <f>J142*K142*L142</f>
        <v>0</v>
      </c>
      <c r="N142" s="329">
        <v>1</v>
      </c>
      <c r="O142" s="340">
        <f>IF(N142 &gt; 0,M142/N142,0)</f>
        <v>0</v>
      </c>
      <c r="P142" s="343"/>
      <c r="Q142" s="346" t="s">
        <v>448</v>
      </c>
    </row>
    <row r="143" spans="1:23" s="319" customFormat="1" x14ac:dyDescent="0.25">
      <c r="A143" s="337">
        <v>133</v>
      </c>
      <c r="B143" s="326" t="s">
        <v>243</v>
      </c>
      <c r="C143" s="326" t="s">
        <v>506</v>
      </c>
      <c r="D143" s="328" t="s">
        <v>520</v>
      </c>
      <c r="E143" s="327" t="s">
        <v>521</v>
      </c>
      <c r="F143" s="327" t="s">
        <v>251</v>
      </c>
      <c r="G143" s="328" t="s">
        <v>230</v>
      </c>
      <c r="H143" s="326"/>
      <c r="I143" s="326" t="s">
        <v>290</v>
      </c>
      <c r="J143" s="329">
        <v>0</v>
      </c>
      <c r="K143" s="326">
        <v>38.4</v>
      </c>
      <c r="L143" s="330">
        <v>10.1</v>
      </c>
      <c r="M143" s="326">
        <f>J143*K143*L143</f>
        <v>0</v>
      </c>
      <c r="N143" s="329">
        <v>1</v>
      </c>
      <c r="O143" s="340">
        <f>IF(N143 &gt; 0,M143/N143,0)</f>
        <v>0</v>
      </c>
      <c r="P143" s="343"/>
      <c r="Q143" s="346" t="s">
        <v>299</v>
      </c>
      <c r="W143" s="319">
        <v>40</v>
      </c>
    </row>
    <row r="144" spans="1:23" s="319" customFormat="1" x14ac:dyDescent="0.25">
      <c r="A144" s="337">
        <v>134</v>
      </c>
      <c r="B144" s="326" t="s">
        <v>243</v>
      </c>
      <c r="C144" s="326" t="s">
        <v>509</v>
      </c>
      <c r="D144" s="328" t="s">
        <v>522</v>
      </c>
      <c r="E144" s="327" t="s">
        <v>523</v>
      </c>
      <c r="F144" s="327"/>
      <c r="G144" s="328" t="s">
        <v>230</v>
      </c>
      <c r="H144" s="326"/>
      <c r="I144" s="326" t="s">
        <v>24</v>
      </c>
      <c r="J144" s="329">
        <v>0</v>
      </c>
      <c r="K144" s="326">
        <v>38.4</v>
      </c>
      <c r="L144" s="330">
        <v>3</v>
      </c>
      <c r="M144" s="326">
        <f>J144*K144*L144</f>
        <v>0</v>
      </c>
      <c r="N144" s="329">
        <v>1</v>
      </c>
      <c r="O144" s="340">
        <f>IF(N144 &gt; 0,M144/N144,0)</f>
        <v>0</v>
      </c>
      <c r="P144" s="343"/>
      <c r="Q144" s="346" t="s">
        <v>524</v>
      </c>
    </row>
    <row r="145" spans="1:23" s="319" customFormat="1" x14ac:dyDescent="0.25">
      <c r="A145" s="337">
        <v>135</v>
      </c>
      <c r="B145" s="326" t="s">
        <v>243</v>
      </c>
      <c r="C145" s="326" t="s">
        <v>506</v>
      </c>
      <c r="D145" s="328" t="s">
        <v>522</v>
      </c>
      <c r="E145" s="327" t="s">
        <v>254</v>
      </c>
      <c r="F145" s="327" t="s">
        <v>251</v>
      </c>
      <c r="G145" s="328" t="s">
        <v>230</v>
      </c>
      <c r="H145" s="326"/>
      <c r="I145" s="326" t="s">
        <v>24</v>
      </c>
      <c r="J145" s="329">
        <v>0</v>
      </c>
      <c r="K145" s="326">
        <v>38.4</v>
      </c>
      <c r="L145" s="330">
        <v>25.5</v>
      </c>
      <c r="M145" s="326">
        <f>J145*K145*L145</f>
        <v>0</v>
      </c>
      <c r="N145" s="329">
        <v>1</v>
      </c>
      <c r="O145" s="340">
        <f>IF(N145 &gt; 0,M145/N145,0)</f>
        <v>0</v>
      </c>
      <c r="P145" s="343"/>
      <c r="Q145" s="346" t="s">
        <v>407</v>
      </c>
      <c r="W145" s="319">
        <v>40</v>
      </c>
    </row>
    <row r="146" spans="1:23" s="319" customFormat="1" x14ac:dyDescent="0.25">
      <c r="A146" s="337">
        <v>137</v>
      </c>
      <c r="B146" s="326" t="s">
        <v>243</v>
      </c>
      <c r="C146" s="326" t="s">
        <v>506</v>
      </c>
      <c r="D146" s="328" t="s">
        <v>525</v>
      </c>
      <c r="E146" s="327" t="s">
        <v>526</v>
      </c>
      <c r="F146" s="327" t="s">
        <v>251</v>
      </c>
      <c r="G146" s="328" t="s">
        <v>230</v>
      </c>
      <c r="H146" s="326"/>
      <c r="I146" s="326" t="s">
        <v>24</v>
      </c>
      <c r="J146" s="329">
        <v>0</v>
      </c>
      <c r="K146" s="326">
        <v>38.4</v>
      </c>
      <c r="L146" s="330">
        <v>70.5</v>
      </c>
      <c r="M146" s="326">
        <f>J146*K146*L146</f>
        <v>0</v>
      </c>
      <c r="N146" s="329">
        <v>1</v>
      </c>
      <c r="O146" s="340">
        <f>IF(N146 &gt; 0,M146/N146,0)</f>
        <v>0</v>
      </c>
      <c r="P146" s="343"/>
      <c r="Q146" s="346" t="s">
        <v>332</v>
      </c>
      <c r="W146" s="319">
        <v>0</v>
      </c>
    </row>
    <row r="147" spans="1:23" s="319" customFormat="1" x14ac:dyDescent="0.25">
      <c r="A147" s="337">
        <v>138</v>
      </c>
      <c r="B147" s="326" t="s">
        <v>243</v>
      </c>
      <c r="C147" s="326" t="s">
        <v>506</v>
      </c>
      <c r="D147" s="328" t="s">
        <v>527</v>
      </c>
      <c r="E147" s="327" t="s">
        <v>342</v>
      </c>
      <c r="F147" s="327" t="s">
        <v>251</v>
      </c>
      <c r="G147" s="328" t="s">
        <v>230</v>
      </c>
      <c r="H147" s="326"/>
      <c r="I147" s="326" t="s">
        <v>290</v>
      </c>
      <c r="J147" s="329">
        <v>0</v>
      </c>
      <c r="K147" s="326">
        <v>38.4</v>
      </c>
      <c r="L147" s="330">
        <v>75.5</v>
      </c>
      <c r="M147" s="326">
        <f>J147*K147*L147</f>
        <v>0</v>
      </c>
      <c r="N147" s="329">
        <v>1</v>
      </c>
      <c r="O147" s="340">
        <f>IF(N147 &gt; 0,M147/N147,0)</f>
        <v>0</v>
      </c>
      <c r="P147" s="343"/>
      <c r="Q147" s="346" t="s">
        <v>528</v>
      </c>
      <c r="W147" s="319">
        <v>20</v>
      </c>
    </row>
    <row r="148" spans="1:23" s="319" customFormat="1" x14ac:dyDescent="0.25">
      <c r="A148" s="337">
        <v>139</v>
      </c>
      <c r="B148" s="326" t="s">
        <v>243</v>
      </c>
      <c r="C148" s="326" t="s">
        <v>506</v>
      </c>
      <c r="D148" s="328" t="s">
        <v>529</v>
      </c>
      <c r="E148" s="327" t="s">
        <v>358</v>
      </c>
      <c r="F148" s="327" t="s">
        <v>251</v>
      </c>
      <c r="G148" s="328" t="s">
        <v>230</v>
      </c>
      <c r="H148" s="326"/>
      <c r="I148" s="326" t="s">
        <v>290</v>
      </c>
      <c r="J148" s="329">
        <v>0</v>
      </c>
      <c r="K148" s="326">
        <v>38.4</v>
      </c>
      <c r="L148" s="330">
        <v>7.1</v>
      </c>
      <c r="M148" s="326">
        <f>J148*K148*L148</f>
        <v>0</v>
      </c>
      <c r="N148" s="329">
        <v>1</v>
      </c>
      <c r="O148" s="340">
        <f>IF(N148 &gt; 0,M148/N148,0)</f>
        <v>0</v>
      </c>
      <c r="P148" s="343"/>
      <c r="Q148" s="346" t="s">
        <v>530</v>
      </c>
      <c r="W148" s="319">
        <v>20</v>
      </c>
    </row>
    <row r="149" spans="1:23" s="319" customFormat="1" x14ac:dyDescent="0.25">
      <c r="A149" s="337">
        <v>140</v>
      </c>
      <c r="B149" s="326" t="s">
        <v>243</v>
      </c>
      <c r="C149" s="326" t="s">
        <v>506</v>
      </c>
      <c r="D149" s="328" t="s">
        <v>531</v>
      </c>
      <c r="E149" s="327" t="s">
        <v>532</v>
      </c>
      <c r="F149" s="327" t="s">
        <v>251</v>
      </c>
      <c r="G149" s="328" t="s">
        <v>230</v>
      </c>
      <c r="H149" s="326"/>
      <c r="I149" s="326" t="s">
        <v>290</v>
      </c>
      <c r="J149" s="329">
        <v>0</v>
      </c>
      <c r="K149" s="326">
        <v>38.4</v>
      </c>
      <c r="L149" s="330">
        <v>102</v>
      </c>
      <c r="M149" s="326">
        <f>J149*K149*L149</f>
        <v>0</v>
      </c>
      <c r="N149" s="329">
        <v>1</v>
      </c>
      <c r="O149" s="340">
        <f>IF(N149 &gt; 0,M149/N149,0)</f>
        <v>0</v>
      </c>
      <c r="P149" s="343"/>
      <c r="Q149" s="346" t="s">
        <v>297</v>
      </c>
      <c r="W149" s="319">
        <v>20</v>
      </c>
    </row>
    <row r="150" spans="1:23" s="319" customFormat="1" x14ac:dyDescent="0.25">
      <c r="A150" s="337">
        <v>141</v>
      </c>
      <c r="B150" s="326" t="s">
        <v>243</v>
      </c>
      <c r="C150" s="326" t="s">
        <v>506</v>
      </c>
      <c r="D150" s="328" t="s">
        <v>533</v>
      </c>
      <c r="E150" s="327" t="s">
        <v>534</v>
      </c>
      <c r="F150" s="327" t="s">
        <v>251</v>
      </c>
      <c r="G150" s="328" t="s">
        <v>230</v>
      </c>
      <c r="H150" s="326"/>
      <c r="I150" s="326" t="s">
        <v>28</v>
      </c>
      <c r="J150" s="329">
        <v>0</v>
      </c>
      <c r="K150" s="326">
        <v>38.4</v>
      </c>
      <c r="L150" s="330">
        <v>11.8</v>
      </c>
      <c r="M150" s="326">
        <f>J150*K150*L150</f>
        <v>0</v>
      </c>
      <c r="N150" s="329">
        <v>1</v>
      </c>
      <c r="O150" s="340">
        <f>IF(N150 &gt; 0,M150/N150,0)</f>
        <v>0</v>
      </c>
      <c r="P150" s="343"/>
      <c r="Q150" s="346" t="s">
        <v>535</v>
      </c>
      <c r="W150" s="319">
        <v>40</v>
      </c>
    </row>
    <row r="151" spans="1:23" s="319" customFormat="1" x14ac:dyDescent="0.25">
      <c r="A151" s="337">
        <v>142</v>
      </c>
      <c r="B151" s="326" t="s">
        <v>243</v>
      </c>
      <c r="C151" s="326" t="s">
        <v>506</v>
      </c>
      <c r="D151" s="328" t="s">
        <v>536</v>
      </c>
      <c r="E151" s="327" t="s">
        <v>342</v>
      </c>
      <c r="F151" s="327" t="s">
        <v>251</v>
      </c>
      <c r="G151" s="328" t="s">
        <v>230</v>
      </c>
      <c r="H151" s="326"/>
      <c r="I151" s="326" t="s">
        <v>290</v>
      </c>
      <c r="J151" s="329">
        <v>0</v>
      </c>
      <c r="K151" s="326">
        <v>38.4</v>
      </c>
      <c r="L151" s="330">
        <v>75.5</v>
      </c>
      <c r="M151" s="326">
        <f>J151*K151*L151</f>
        <v>0</v>
      </c>
      <c r="N151" s="329">
        <v>1</v>
      </c>
      <c r="O151" s="340">
        <f>IF(N151 &gt; 0,M151/N151,0)</f>
        <v>0</v>
      </c>
      <c r="P151" s="343"/>
      <c r="Q151" s="346" t="s">
        <v>489</v>
      </c>
      <c r="W151" s="319">
        <v>20</v>
      </c>
    </row>
    <row r="152" spans="1:23" s="319" customFormat="1" x14ac:dyDescent="0.25">
      <c r="A152" s="337">
        <v>143</v>
      </c>
      <c r="B152" s="326" t="s">
        <v>243</v>
      </c>
      <c r="C152" s="326" t="s">
        <v>509</v>
      </c>
      <c r="D152" s="328" t="s">
        <v>537</v>
      </c>
      <c r="E152" s="327" t="s">
        <v>538</v>
      </c>
      <c r="F152" s="327"/>
      <c r="G152" s="328" t="s">
        <v>230</v>
      </c>
      <c r="H152" s="326"/>
      <c r="I152" s="326" t="s">
        <v>290</v>
      </c>
      <c r="J152" s="329">
        <v>0</v>
      </c>
      <c r="K152" s="326">
        <v>38.4</v>
      </c>
      <c r="L152" s="330">
        <v>6.39</v>
      </c>
      <c r="M152" s="326">
        <f>J152*K152*L152</f>
        <v>0</v>
      </c>
      <c r="N152" s="329">
        <v>1</v>
      </c>
      <c r="O152" s="340">
        <f>IF(N152 &gt; 0,M152/N152,0)</f>
        <v>0</v>
      </c>
      <c r="P152" s="343"/>
      <c r="Q152" s="346" t="s">
        <v>433</v>
      </c>
      <c r="W152" s="319">
        <v>40</v>
      </c>
    </row>
    <row r="153" spans="1:23" s="319" customFormat="1" x14ac:dyDescent="0.25">
      <c r="A153" s="337">
        <v>144</v>
      </c>
      <c r="B153" s="326" t="s">
        <v>243</v>
      </c>
      <c r="C153" s="326" t="s">
        <v>509</v>
      </c>
      <c r="D153" s="328" t="s">
        <v>539</v>
      </c>
      <c r="E153" s="327" t="s">
        <v>280</v>
      </c>
      <c r="F153" s="327"/>
      <c r="G153" s="328" t="s">
        <v>230</v>
      </c>
      <c r="H153" s="326"/>
      <c r="I153" s="326" t="s">
        <v>290</v>
      </c>
      <c r="J153" s="329">
        <v>0</v>
      </c>
      <c r="K153" s="326">
        <v>38.4</v>
      </c>
      <c r="L153" s="330">
        <v>5.36</v>
      </c>
      <c r="M153" s="326">
        <f>J153*K153*L153</f>
        <v>0</v>
      </c>
      <c r="N153" s="329">
        <v>1</v>
      </c>
      <c r="O153" s="340">
        <f>IF(N153 &gt; 0,M153/N153,0)</f>
        <v>0</v>
      </c>
      <c r="P153" s="343"/>
      <c r="Q153" s="346" t="s">
        <v>309</v>
      </c>
      <c r="W153" s="319">
        <v>40</v>
      </c>
    </row>
    <row r="154" spans="1:23" s="319" customFormat="1" x14ac:dyDescent="0.25">
      <c r="A154" s="337">
        <v>145</v>
      </c>
      <c r="B154" s="326" t="s">
        <v>243</v>
      </c>
      <c r="C154" s="326" t="s">
        <v>506</v>
      </c>
      <c r="D154" s="328" t="s">
        <v>540</v>
      </c>
      <c r="E154" s="327" t="s">
        <v>346</v>
      </c>
      <c r="F154" s="327" t="s">
        <v>251</v>
      </c>
      <c r="G154" s="328" t="s">
        <v>230</v>
      </c>
      <c r="H154" s="326"/>
      <c r="I154" s="326" t="s">
        <v>9</v>
      </c>
      <c r="J154" s="329">
        <v>0</v>
      </c>
      <c r="K154" s="326">
        <v>38.4</v>
      </c>
      <c r="L154" s="330">
        <v>3.5</v>
      </c>
      <c r="M154" s="326">
        <f>J154*K154*L154</f>
        <v>0</v>
      </c>
      <c r="N154" s="329">
        <v>1</v>
      </c>
      <c r="O154" s="340">
        <f>IF(N154 &gt; 0,M154/N154,0)</f>
        <v>0</v>
      </c>
      <c r="P154" s="343"/>
      <c r="Q154" s="346" t="s">
        <v>445</v>
      </c>
      <c r="W154" s="319">
        <v>10</v>
      </c>
    </row>
    <row r="155" spans="1:23" s="319" customFormat="1" x14ac:dyDescent="0.25">
      <c r="A155" s="337">
        <v>146</v>
      </c>
      <c r="B155" s="326" t="s">
        <v>243</v>
      </c>
      <c r="C155" s="326" t="s">
        <v>506</v>
      </c>
      <c r="D155" s="328" t="s">
        <v>541</v>
      </c>
      <c r="E155" s="327" t="s">
        <v>344</v>
      </c>
      <c r="F155" s="327" t="s">
        <v>251</v>
      </c>
      <c r="G155" s="328" t="s">
        <v>230</v>
      </c>
      <c r="H155" s="326"/>
      <c r="I155" s="326" t="s">
        <v>9</v>
      </c>
      <c r="J155" s="329">
        <v>0</v>
      </c>
      <c r="K155" s="326">
        <v>38.4</v>
      </c>
      <c r="L155" s="330">
        <v>3.5</v>
      </c>
      <c r="M155" s="326">
        <f>J155*K155*L155</f>
        <v>0</v>
      </c>
      <c r="N155" s="329">
        <v>1</v>
      </c>
      <c r="O155" s="340">
        <f>IF(N155 &gt; 0,M155/N155,0)</f>
        <v>0</v>
      </c>
      <c r="P155" s="343"/>
      <c r="Q155" s="346" t="s">
        <v>542</v>
      </c>
      <c r="W155" s="319">
        <v>10</v>
      </c>
    </row>
    <row r="156" spans="1:23" s="319" customFormat="1" x14ac:dyDescent="0.25">
      <c r="A156" s="337">
        <v>147</v>
      </c>
      <c r="B156" s="326" t="s">
        <v>243</v>
      </c>
      <c r="C156" s="326" t="s">
        <v>506</v>
      </c>
      <c r="D156" s="328" t="s">
        <v>543</v>
      </c>
      <c r="E156" s="327" t="s">
        <v>337</v>
      </c>
      <c r="F156" s="327" t="s">
        <v>251</v>
      </c>
      <c r="G156" s="328" t="s">
        <v>230</v>
      </c>
      <c r="H156" s="326"/>
      <c r="I156" s="326" t="s">
        <v>290</v>
      </c>
      <c r="J156" s="329">
        <v>0</v>
      </c>
      <c r="K156" s="326">
        <v>38.4</v>
      </c>
      <c r="L156" s="330">
        <v>10.1</v>
      </c>
      <c r="M156" s="326">
        <f>J156*K156*L156</f>
        <v>0</v>
      </c>
      <c r="N156" s="329">
        <v>1</v>
      </c>
      <c r="O156" s="340">
        <f>IF(N156 &gt; 0,M156/N156,0)</f>
        <v>0</v>
      </c>
      <c r="P156" s="343"/>
      <c r="Q156" s="346" t="s">
        <v>264</v>
      </c>
      <c r="W156" s="319">
        <v>40</v>
      </c>
    </row>
    <row r="157" spans="1:23" s="319" customFormat="1" x14ac:dyDescent="0.25">
      <c r="A157" s="337">
        <v>148</v>
      </c>
      <c r="B157" s="326" t="s">
        <v>243</v>
      </c>
      <c r="C157" s="326" t="s">
        <v>506</v>
      </c>
      <c r="D157" s="328" t="s">
        <v>544</v>
      </c>
      <c r="E157" s="327" t="s">
        <v>342</v>
      </c>
      <c r="F157" s="327" t="s">
        <v>251</v>
      </c>
      <c r="G157" s="328" t="s">
        <v>230</v>
      </c>
      <c r="H157" s="326"/>
      <c r="I157" s="326" t="s">
        <v>290</v>
      </c>
      <c r="J157" s="329">
        <v>0</v>
      </c>
      <c r="K157" s="326">
        <v>38.4</v>
      </c>
      <c r="L157" s="330">
        <v>75.5</v>
      </c>
      <c r="M157" s="326">
        <f>J157*K157*L157</f>
        <v>0</v>
      </c>
      <c r="N157" s="329">
        <v>1</v>
      </c>
      <c r="O157" s="340">
        <f>IF(N157 &gt; 0,M157/N157,0)</f>
        <v>0</v>
      </c>
      <c r="P157" s="343"/>
      <c r="Q157" s="346" t="s">
        <v>545</v>
      </c>
      <c r="W157" s="319">
        <v>20</v>
      </c>
    </row>
    <row r="158" spans="1:23" s="319" customFormat="1" x14ac:dyDescent="0.25">
      <c r="A158" s="337">
        <v>149</v>
      </c>
      <c r="B158" s="326" t="s">
        <v>243</v>
      </c>
      <c r="C158" s="326" t="s">
        <v>506</v>
      </c>
      <c r="D158" s="328" t="s">
        <v>546</v>
      </c>
      <c r="E158" s="327" t="s">
        <v>358</v>
      </c>
      <c r="F158" s="327" t="s">
        <v>251</v>
      </c>
      <c r="G158" s="328" t="s">
        <v>230</v>
      </c>
      <c r="H158" s="326"/>
      <c r="I158" s="326" t="s">
        <v>290</v>
      </c>
      <c r="J158" s="329">
        <v>0</v>
      </c>
      <c r="K158" s="326">
        <v>38.4</v>
      </c>
      <c r="L158" s="330">
        <v>7.1</v>
      </c>
      <c r="M158" s="326">
        <f>J158*K158*L158</f>
        <v>0</v>
      </c>
      <c r="N158" s="329">
        <v>1</v>
      </c>
      <c r="O158" s="340">
        <f>IF(N158 &gt; 0,M158/N158,0)</f>
        <v>0</v>
      </c>
      <c r="P158" s="343"/>
      <c r="Q158" s="346" t="s">
        <v>497</v>
      </c>
      <c r="W158" s="319">
        <v>20</v>
      </c>
    </row>
    <row r="159" spans="1:23" s="319" customFormat="1" x14ac:dyDescent="0.25">
      <c r="A159" s="337">
        <v>150</v>
      </c>
      <c r="B159" s="326" t="s">
        <v>243</v>
      </c>
      <c r="C159" s="326" t="s">
        <v>506</v>
      </c>
      <c r="D159" s="328" t="s">
        <v>547</v>
      </c>
      <c r="E159" s="327" t="s">
        <v>257</v>
      </c>
      <c r="F159" s="327" t="s">
        <v>251</v>
      </c>
      <c r="G159" s="328" t="s">
        <v>230</v>
      </c>
      <c r="H159" s="326"/>
      <c r="I159" s="326" t="s">
        <v>290</v>
      </c>
      <c r="J159" s="329">
        <v>0</v>
      </c>
      <c r="K159" s="326">
        <v>38.4</v>
      </c>
      <c r="L159" s="330">
        <v>8.9</v>
      </c>
      <c r="M159" s="326">
        <f>J159*K159*L159</f>
        <v>0</v>
      </c>
      <c r="N159" s="329">
        <v>1</v>
      </c>
      <c r="O159" s="340">
        <f>IF(N159 &gt; 0,M159/N159,0)</f>
        <v>0</v>
      </c>
      <c r="P159" s="343"/>
      <c r="Q159" s="346" t="s">
        <v>258</v>
      </c>
      <c r="W159" s="319">
        <v>40</v>
      </c>
    </row>
    <row r="160" spans="1:23" s="319" customFormat="1" x14ac:dyDescent="0.25">
      <c r="A160" s="337">
        <v>151</v>
      </c>
      <c r="B160" s="326" t="s">
        <v>243</v>
      </c>
      <c r="C160" s="326" t="s">
        <v>506</v>
      </c>
      <c r="D160" s="328" t="s">
        <v>548</v>
      </c>
      <c r="E160" s="327" t="s">
        <v>342</v>
      </c>
      <c r="F160" s="327" t="s">
        <v>251</v>
      </c>
      <c r="G160" s="328" t="s">
        <v>230</v>
      </c>
      <c r="H160" s="326"/>
      <c r="I160" s="326" t="s">
        <v>290</v>
      </c>
      <c r="J160" s="329">
        <v>0</v>
      </c>
      <c r="K160" s="326">
        <v>38.4</v>
      </c>
      <c r="L160" s="330">
        <v>50.4</v>
      </c>
      <c r="M160" s="326">
        <f>J160*K160*L160</f>
        <v>0</v>
      </c>
      <c r="N160" s="329">
        <v>1</v>
      </c>
      <c r="O160" s="340">
        <f>IF(N160 &gt; 0,M160/N160,0)</f>
        <v>0</v>
      </c>
      <c r="P160" s="343"/>
      <c r="Q160" s="346" t="s">
        <v>463</v>
      </c>
      <c r="W160" s="319">
        <v>20</v>
      </c>
    </row>
    <row r="161" spans="1:23" s="319" customFormat="1" x14ac:dyDescent="0.25">
      <c r="A161" s="337">
        <v>152</v>
      </c>
      <c r="B161" s="326" t="s">
        <v>243</v>
      </c>
      <c r="C161" s="326" t="s">
        <v>506</v>
      </c>
      <c r="D161" s="328" t="s">
        <v>549</v>
      </c>
      <c r="E161" s="327" t="s">
        <v>358</v>
      </c>
      <c r="F161" s="327" t="s">
        <v>251</v>
      </c>
      <c r="G161" s="328" t="s">
        <v>230</v>
      </c>
      <c r="H161" s="326"/>
      <c r="I161" s="326" t="s">
        <v>290</v>
      </c>
      <c r="J161" s="329">
        <v>0</v>
      </c>
      <c r="K161" s="326">
        <v>38.4</v>
      </c>
      <c r="L161" s="330">
        <v>6.7</v>
      </c>
      <c r="M161" s="326">
        <f>J161*K161*L161</f>
        <v>0</v>
      </c>
      <c r="N161" s="329">
        <v>1</v>
      </c>
      <c r="O161" s="340">
        <f>IF(N161 &gt; 0,M161/N161,0)</f>
        <v>0</v>
      </c>
      <c r="P161" s="343"/>
      <c r="Q161" s="346" t="s">
        <v>278</v>
      </c>
      <c r="W161" s="319">
        <v>20</v>
      </c>
    </row>
    <row r="162" spans="1:23" s="319" customFormat="1" x14ac:dyDescent="0.25">
      <c r="A162" s="337">
        <v>153</v>
      </c>
      <c r="B162" s="326" t="s">
        <v>243</v>
      </c>
      <c r="C162" s="326" t="s">
        <v>506</v>
      </c>
      <c r="D162" s="328" t="s">
        <v>550</v>
      </c>
      <c r="E162" s="327" t="s">
        <v>342</v>
      </c>
      <c r="F162" s="327" t="s">
        <v>251</v>
      </c>
      <c r="G162" s="328" t="s">
        <v>230</v>
      </c>
      <c r="H162" s="326"/>
      <c r="I162" s="326" t="s">
        <v>290</v>
      </c>
      <c r="J162" s="329">
        <v>0</v>
      </c>
      <c r="K162" s="326">
        <v>38.4</v>
      </c>
      <c r="L162" s="330">
        <v>75.5</v>
      </c>
      <c r="M162" s="326">
        <f>J162*K162*L162</f>
        <v>0</v>
      </c>
      <c r="N162" s="329">
        <v>1</v>
      </c>
      <c r="O162" s="340">
        <f>IF(N162 &gt; 0,M162/N162,0)</f>
        <v>0</v>
      </c>
      <c r="P162" s="343"/>
      <c r="Q162" s="346" t="s">
        <v>457</v>
      </c>
      <c r="W162" s="319">
        <v>20</v>
      </c>
    </row>
    <row r="163" spans="1:23" s="319" customFormat="1" x14ac:dyDescent="0.25">
      <c r="A163" s="337">
        <v>154</v>
      </c>
      <c r="B163" s="326" t="s">
        <v>243</v>
      </c>
      <c r="C163" s="326" t="s">
        <v>506</v>
      </c>
      <c r="D163" s="328" t="s">
        <v>551</v>
      </c>
      <c r="E163" s="327" t="s">
        <v>358</v>
      </c>
      <c r="F163" s="327" t="s">
        <v>251</v>
      </c>
      <c r="G163" s="328" t="s">
        <v>230</v>
      </c>
      <c r="H163" s="326"/>
      <c r="I163" s="326" t="s">
        <v>290</v>
      </c>
      <c r="J163" s="329">
        <v>0</v>
      </c>
      <c r="K163" s="326">
        <v>38.4</v>
      </c>
      <c r="L163" s="330">
        <v>7.1</v>
      </c>
      <c r="M163" s="326">
        <f>J163*K163*L163</f>
        <v>0</v>
      </c>
      <c r="N163" s="329">
        <v>1</v>
      </c>
      <c r="O163" s="340">
        <f>IF(N163 &gt; 0,M163/N163,0)</f>
        <v>0</v>
      </c>
      <c r="P163" s="343"/>
      <c r="Q163" s="346" t="s">
        <v>252</v>
      </c>
      <c r="W163" s="319">
        <v>20</v>
      </c>
    </row>
    <row r="164" spans="1:23" s="319" customFormat="1" x14ac:dyDescent="0.25">
      <c r="A164" s="337">
        <v>155</v>
      </c>
      <c r="B164" s="326" t="s">
        <v>243</v>
      </c>
      <c r="C164" s="326" t="s">
        <v>506</v>
      </c>
      <c r="D164" s="328" t="s">
        <v>552</v>
      </c>
      <c r="E164" s="327" t="s">
        <v>553</v>
      </c>
      <c r="F164" s="327" t="s">
        <v>251</v>
      </c>
      <c r="G164" s="328" t="s">
        <v>230</v>
      </c>
      <c r="H164" s="326"/>
      <c r="I164" s="326" t="s">
        <v>290</v>
      </c>
      <c r="J164" s="329">
        <v>0</v>
      </c>
      <c r="K164" s="326">
        <v>38.4</v>
      </c>
      <c r="L164" s="330">
        <v>10.1</v>
      </c>
      <c r="M164" s="326">
        <f>J164*K164*L164</f>
        <v>0</v>
      </c>
      <c r="N164" s="329">
        <v>1</v>
      </c>
      <c r="O164" s="340">
        <f>IF(N164 &gt; 0,M164/N164,0)</f>
        <v>0</v>
      </c>
      <c r="P164" s="343"/>
      <c r="Q164" s="346" t="s">
        <v>267</v>
      </c>
      <c r="W164" s="319">
        <v>20</v>
      </c>
    </row>
    <row r="165" spans="1:23" s="319" customFormat="1" x14ac:dyDescent="0.25">
      <c r="A165" s="337">
        <v>156</v>
      </c>
      <c r="B165" s="326" t="s">
        <v>243</v>
      </c>
      <c r="C165" s="326" t="s">
        <v>506</v>
      </c>
      <c r="D165" s="328" t="s">
        <v>554</v>
      </c>
      <c r="E165" s="327" t="s">
        <v>344</v>
      </c>
      <c r="F165" s="327" t="s">
        <v>251</v>
      </c>
      <c r="G165" s="328" t="s">
        <v>230</v>
      </c>
      <c r="H165" s="326"/>
      <c r="I165" s="326" t="s">
        <v>9</v>
      </c>
      <c r="J165" s="329">
        <v>0</v>
      </c>
      <c r="K165" s="326">
        <v>38.4</v>
      </c>
      <c r="L165" s="330">
        <v>7</v>
      </c>
      <c r="M165" s="326">
        <f>J165*K165*L165</f>
        <v>0</v>
      </c>
      <c r="N165" s="329">
        <v>1</v>
      </c>
      <c r="O165" s="340">
        <f>IF(N165 &gt; 0,M165/N165,0)</f>
        <v>0</v>
      </c>
      <c r="P165" s="343"/>
      <c r="Q165" s="346" t="s">
        <v>356</v>
      </c>
      <c r="W165" s="319">
        <v>10</v>
      </c>
    </row>
    <row r="166" spans="1:23" s="319" customFormat="1" x14ac:dyDescent="0.25">
      <c r="A166" s="337">
        <v>157</v>
      </c>
      <c r="B166" s="326" t="s">
        <v>243</v>
      </c>
      <c r="C166" s="326" t="s">
        <v>506</v>
      </c>
      <c r="D166" s="328" t="s">
        <v>555</v>
      </c>
      <c r="E166" s="327" t="s">
        <v>346</v>
      </c>
      <c r="F166" s="327" t="s">
        <v>251</v>
      </c>
      <c r="G166" s="328" t="s">
        <v>230</v>
      </c>
      <c r="H166" s="326"/>
      <c r="I166" s="326" t="s">
        <v>9</v>
      </c>
      <c r="J166" s="329">
        <v>0</v>
      </c>
      <c r="K166" s="326">
        <v>38.4</v>
      </c>
      <c r="L166" s="330">
        <v>7</v>
      </c>
      <c r="M166" s="326">
        <f>J166*K166*L166</f>
        <v>0</v>
      </c>
      <c r="N166" s="329">
        <v>1</v>
      </c>
      <c r="O166" s="340">
        <f>IF(N166 &gt; 0,M166/N166,0)</f>
        <v>0</v>
      </c>
      <c r="P166" s="343"/>
      <c r="Q166" s="346" t="s">
        <v>255</v>
      </c>
      <c r="W166" s="319">
        <v>10</v>
      </c>
    </row>
    <row r="167" spans="1:23" s="319" customFormat="1" x14ac:dyDescent="0.25">
      <c r="A167" s="337">
        <v>158</v>
      </c>
      <c r="B167" s="326" t="s">
        <v>243</v>
      </c>
      <c r="C167" s="326" t="s">
        <v>506</v>
      </c>
      <c r="D167" s="328" t="s">
        <v>556</v>
      </c>
      <c r="E167" s="327" t="s">
        <v>557</v>
      </c>
      <c r="F167" s="327" t="s">
        <v>251</v>
      </c>
      <c r="G167" s="328" t="s">
        <v>230</v>
      </c>
      <c r="H167" s="326"/>
      <c r="I167" s="326" t="s">
        <v>290</v>
      </c>
      <c r="J167" s="329">
        <v>0</v>
      </c>
      <c r="K167" s="326">
        <v>38.4</v>
      </c>
      <c r="L167" s="330">
        <v>75.2</v>
      </c>
      <c r="M167" s="326">
        <f>J167*K167*L167</f>
        <v>0</v>
      </c>
      <c r="N167" s="329">
        <v>1</v>
      </c>
      <c r="O167" s="340">
        <f>IF(N167 &gt; 0,M167/N167,0)</f>
        <v>0</v>
      </c>
      <c r="P167" s="343"/>
      <c r="Q167" s="346" t="s">
        <v>283</v>
      </c>
      <c r="W167" s="319">
        <v>20</v>
      </c>
    </row>
    <row r="168" spans="1:23" s="319" customFormat="1" x14ac:dyDescent="0.25">
      <c r="A168" s="337">
        <v>159</v>
      </c>
      <c r="B168" s="326" t="s">
        <v>243</v>
      </c>
      <c r="C168" s="326" t="s">
        <v>506</v>
      </c>
      <c r="D168" s="328" t="s">
        <v>558</v>
      </c>
      <c r="E168" s="327" t="s">
        <v>383</v>
      </c>
      <c r="F168" s="327" t="s">
        <v>251</v>
      </c>
      <c r="G168" s="328" t="s">
        <v>230</v>
      </c>
      <c r="H168" s="326"/>
      <c r="I168" s="326" t="s">
        <v>290</v>
      </c>
      <c r="J168" s="329">
        <v>0</v>
      </c>
      <c r="K168" s="326">
        <v>38.4</v>
      </c>
      <c r="L168" s="330">
        <v>102</v>
      </c>
      <c r="M168" s="326">
        <f>J168*K168*L168</f>
        <v>0</v>
      </c>
      <c r="N168" s="329">
        <v>1</v>
      </c>
      <c r="O168" s="340">
        <f>IF(N168 &gt; 0,M168/N168,0)</f>
        <v>0</v>
      </c>
      <c r="P168" s="343"/>
      <c r="Q168" s="346" t="s">
        <v>311</v>
      </c>
      <c r="W168" s="319">
        <v>40</v>
      </c>
    </row>
    <row r="169" spans="1:23" s="319" customFormat="1" x14ac:dyDescent="0.25">
      <c r="A169" s="337">
        <v>160</v>
      </c>
      <c r="B169" s="326" t="s">
        <v>243</v>
      </c>
      <c r="C169" s="326" t="s">
        <v>506</v>
      </c>
      <c r="D169" s="328" t="s">
        <v>559</v>
      </c>
      <c r="E169" s="327" t="s">
        <v>386</v>
      </c>
      <c r="F169" s="327" t="s">
        <v>251</v>
      </c>
      <c r="G169" s="328" t="s">
        <v>230</v>
      </c>
      <c r="H169" s="326"/>
      <c r="I169" s="326" t="s">
        <v>290</v>
      </c>
      <c r="J169" s="329">
        <v>0</v>
      </c>
      <c r="K169" s="326">
        <v>38.4</v>
      </c>
      <c r="L169" s="330">
        <v>23.9</v>
      </c>
      <c r="M169" s="326">
        <f>J169*K169*L169</f>
        <v>0</v>
      </c>
      <c r="N169" s="329">
        <v>1</v>
      </c>
      <c r="O169" s="340">
        <f>IF(N169 &gt; 0,M169/N169,0)</f>
        <v>0</v>
      </c>
      <c r="P169" s="343"/>
      <c r="Q169" s="346" t="s">
        <v>275</v>
      </c>
      <c r="W169" s="319">
        <v>40</v>
      </c>
    </row>
    <row r="170" spans="1:23" s="319" customFormat="1" x14ac:dyDescent="0.25">
      <c r="A170" s="337">
        <v>161</v>
      </c>
      <c r="B170" s="326" t="s">
        <v>243</v>
      </c>
      <c r="C170" s="326" t="s">
        <v>506</v>
      </c>
      <c r="D170" s="328" t="s">
        <v>560</v>
      </c>
      <c r="E170" s="327" t="s">
        <v>400</v>
      </c>
      <c r="F170" s="327" t="s">
        <v>251</v>
      </c>
      <c r="G170" s="328" t="s">
        <v>230</v>
      </c>
      <c r="H170" s="326"/>
      <c r="I170" s="326" t="s">
        <v>290</v>
      </c>
      <c r="J170" s="329">
        <v>0</v>
      </c>
      <c r="K170" s="326">
        <v>38.4</v>
      </c>
      <c r="L170" s="330">
        <v>10.1</v>
      </c>
      <c r="M170" s="326">
        <f>J170*K170*L170</f>
        <v>0</v>
      </c>
      <c r="N170" s="329">
        <v>1</v>
      </c>
      <c r="O170" s="340">
        <f>IF(N170 &gt; 0,M170/N170,0)</f>
        <v>0</v>
      </c>
      <c r="P170" s="343"/>
      <c r="Q170" s="346" t="s">
        <v>270</v>
      </c>
      <c r="W170" s="319">
        <v>40</v>
      </c>
    </row>
    <row r="171" spans="1:23" s="319" customFormat="1" x14ac:dyDescent="0.25">
      <c r="A171" s="337">
        <v>162</v>
      </c>
      <c r="B171" s="326" t="s">
        <v>243</v>
      </c>
      <c r="C171" s="326" t="s">
        <v>506</v>
      </c>
      <c r="D171" s="328" t="s">
        <v>561</v>
      </c>
      <c r="E171" s="327" t="s">
        <v>342</v>
      </c>
      <c r="F171" s="327" t="s">
        <v>251</v>
      </c>
      <c r="G171" s="328" t="s">
        <v>230</v>
      </c>
      <c r="H171" s="326"/>
      <c r="I171" s="326" t="s">
        <v>28</v>
      </c>
      <c r="J171" s="329">
        <v>0</v>
      </c>
      <c r="K171" s="326">
        <v>38.4</v>
      </c>
      <c r="L171" s="330">
        <v>75.5</v>
      </c>
      <c r="M171" s="326">
        <f>J171*K171*L171</f>
        <v>0</v>
      </c>
      <c r="N171" s="329">
        <v>1</v>
      </c>
      <c r="O171" s="340">
        <f>IF(N171 &gt; 0,M171/N171,0)</f>
        <v>0</v>
      </c>
      <c r="P171" s="343"/>
      <c r="Q171" s="346" t="s">
        <v>272</v>
      </c>
      <c r="W171" s="319">
        <v>20</v>
      </c>
    </row>
    <row r="172" spans="1:23" s="319" customFormat="1" x14ac:dyDescent="0.25">
      <c r="A172" s="337">
        <v>163</v>
      </c>
      <c r="B172" s="326" t="s">
        <v>243</v>
      </c>
      <c r="C172" s="326" t="s">
        <v>506</v>
      </c>
      <c r="D172" s="328" t="s">
        <v>562</v>
      </c>
      <c r="E172" s="327" t="s">
        <v>358</v>
      </c>
      <c r="F172" s="327" t="s">
        <v>251</v>
      </c>
      <c r="G172" s="328" t="s">
        <v>230</v>
      </c>
      <c r="H172" s="326"/>
      <c r="I172" s="326" t="s">
        <v>28</v>
      </c>
      <c r="J172" s="329">
        <v>0</v>
      </c>
      <c r="K172" s="326">
        <v>38.4</v>
      </c>
      <c r="L172" s="330">
        <v>7.1</v>
      </c>
      <c r="M172" s="326">
        <f>J172*K172*L172</f>
        <v>0</v>
      </c>
      <c r="N172" s="329">
        <v>1</v>
      </c>
      <c r="O172" s="340">
        <f>IF(N172 &gt; 0,M172/N172,0)</f>
        <v>0</v>
      </c>
      <c r="P172" s="343"/>
      <c r="Q172" s="346" t="s">
        <v>563</v>
      </c>
      <c r="W172" s="319">
        <v>20</v>
      </c>
    </row>
    <row r="173" spans="1:23" s="319" customFormat="1" x14ac:dyDescent="0.25">
      <c r="A173" s="337">
        <v>164</v>
      </c>
      <c r="B173" s="326" t="s">
        <v>243</v>
      </c>
      <c r="C173" s="326" t="s">
        <v>506</v>
      </c>
      <c r="D173" s="328" t="s">
        <v>564</v>
      </c>
      <c r="E173" s="327" t="s">
        <v>346</v>
      </c>
      <c r="F173" s="327" t="s">
        <v>251</v>
      </c>
      <c r="G173" s="328" t="s">
        <v>230</v>
      </c>
      <c r="H173" s="326"/>
      <c r="I173" s="326" t="s">
        <v>9</v>
      </c>
      <c r="J173" s="329">
        <v>0</v>
      </c>
      <c r="K173" s="326">
        <v>38.4</v>
      </c>
      <c r="L173" s="330">
        <v>3.4</v>
      </c>
      <c r="M173" s="326">
        <f>J173*K173*L173</f>
        <v>0</v>
      </c>
      <c r="N173" s="329">
        <v>1</v>
      </c>
      <c r="O173" s="340">
        <f>IF(N173 &gt; 0,M173/N173,0)</f>
        <v>0</v>
      </c>
      <c r="P173" s="343"/>
      <c r="Q173" s="346" t="s">
        <v>261</v>
      </c>
      <c r="W173" s="319">
        <v>10</v>
      </c>
    </row>
    <row r="174" spans="1:23" s="319" customFormat="1" x14ac:dyDescent="0.25">
      <c r="A174" s="337">
        <v>165</v>
      </c>
      <c r="B174" s="326" t="s">
        <v>243</v>
      </c>
      <c r="C174" s="326" t="s">
        <v>506</v>
      </c>
      <c r="D174" s="328" t="s">
        <v>565</v>
      </c>
      <c r="E174" s="327" t="s">
        <v>344</v>
      </c>
      <c r="F174" s="327" t="s">
        <v>251</v>
      </c>
      <c r="G174" s="328" t="s">
        <v>230</v>
      </c>
      <c r="H174" s="326"/>
      <c r="I174" s="326" t="s">
        <v>9</v>
      </c>
      <c r="J174" s="329">
        <v>0</v>
      </c>
      <c r="K174" s="326">
        <v>38.4</v>
      </c>
      <c r="L174" s="330">
        <v>3.4</v>
      </c>
      <c r="M174" s="326">
        <f>J174*K174*L174</f>
        <v>0</v>
      </c>
      <c r="N174" s="329">
        <v>1</v>
      </c>
      <c r="O174" s="340">
        <f>IF(N174 &gt; 0,M174/N174,0)</f>
        <v>0</v>
      </c>
      <c r="P174" s="343"/>
      <c r="Q174" s="346" t="s">
        <v>384</v>
      </c>
      <c r="W174" s="319">
        <v>10</v>
      </c>
    </row>
    <row r="175" spans="1:23" s="319" customFormat="1" x14ac:dyDescent="0.25">
      <c r="A175" s="337">
        <v>166</v>
      </c>
      <c r="B175" s="326" t="s">
        <v>243</v>
      </c>
      <c r="C175" s="326" t="s">
        <v>506</v>
      </c>
      <c r="D175" s="328" t="s">
        <v>566</v>
      </c>
      <c r="E175" s="327" t="s">
        <v>430</v>
      </c>
      <c r="F175" s="327" t="s">
        <v>251</v>
      </c>
      <c r="G175" s="328" t="s">
        <v>230</v>
      </c>
      <c r="H175" s="326"/>
      <c r="I175" s="326" t="s">
        <v>290</v>
      </c>
      <c r="J175" s="329">
        <v>0</v>
      </c>
      <c r="K175" s="326">
        <v>38.4</v>
      </c>
      <c r="L175" s="330">
        <v>75.5</v>
      </c>
      <c r="M175" s="326">
        <f>J175*K175*L175</f>
        <v>0</v>
      </c>
      <c r="N175" s="329">
        <v>1</v>
      </c>
      <c r="O175" s="340">
        <f>IF(N175 &gt; 0,M175/N175,0)</f>
        <v>0</v>
      </c>
      <c r="P175" s="343"/>
      <c r="Q175" s="346" t="s">
        <v>567</v>
      </c>
      <c r="W175" s="319">
        <v>40</v>
      </c>
    </row>
    <row r="176" spans="1:23" s="319" customFormat="1" x14ac:dyDescent="0.25">
      <c r="A176" s="337">
        <v>167</v>
      </c>
      <c r="B176" s="326" t="s">
        <v>243</v>
      </c>
      <c r="C176" s="326" t="s">
        <v>509</v>
      </c>
      <c r="D176" s="328" t="s">
        <v>568</v>
      </c>
      <c r="E176" s="327" t="s">
        <v>254</v>
      </c>
      <c r="F176" s="327"/>
      <c r="G176" s="328" t="s">
        <v>230</v>
      </c>
      <c r="H176" s="326"/>
      <c r="I176" s="326" t="s">
        <v>290</v>
      </c>
      <c r="J176" s="329">
        <v>0</v>
      </c>
      <c r="K176" s="326">
        <v>38.4</v>
      </c>
      <c r="L176" s="330">
        <v>5.29</v>
      </c>
      <c r="M176" s="326">
        <f>J176*K176*L176</f>
        <v>0</v>
      </c>
      <c r="N176" s="329">
        <v>1</v>
      </c>
      <c r="O176" s="340">
        <f>IF(N176 &gt; 0,M176/N176,0)</f>
        <v>0</v>
      </c>
      <c r="P176" s="343"/>
      <c r="Q176" s="346" t="s">
        <v>395</v>
      </c>
      <c r="W176" s="319">
        <v>40</v>
      </c>
    </row>
    <row r="177" spans="1:23" s="319" customFormat="1" x14ac:dyDescent="0.25">
      <c r="A177" s="337">
        <v>168</v>
      </c>
      <c r="B177" s="326" t="s">
        <v>243</v>
      </c>
      <c r="C177" s="326" t="s">
        <v>509</v>
      </c>
      <c r="D177" s="328" t="s">
        <v>569</v>
      </c>
      <c r="E177" s="327" t="s">
        <v>280</v>
      </c>
      <c r="F177" s="327"/>
      <c r="G177" s="328" t="s">
        <v>230</v>
      </c>
      <c r="H177" s="326"/>
      <c r="I177" s="326" t="s">
        <v>290</v>
      </c>
      <c r="J177" s="329">
        <v>0</v>
      </c>
      <c r="K177" s="326">
        <v>38.4</v>
      </c>
      <c r="L177" s="330">
        <v>3.45</v>
      </c>
      <c r="M177" s="326">
        <f>J177*K177*L177</f>
        <v>0</v>
      </c>
      <c r="N177" s="329">
        <v>1</v>
      </c>
      <c r="O177" s="340">
        <f>IF(N177 &gt; 0,M177/N177,0)</f>
        <v>0</v>
      </c>
      <c r="P177" s="343"/>
      <c r="Q177" s="346" t="s">
        <v>431</v>
      </c>
      <c r="W177" s="319">
        <v>40</v>
      </c>
    </row>
    <row r="178" spans="1:23" s="319" customFormat="1" x14ac:dyDescent="0.25">
      <c r="A178" s="337">
        <v>169</v>
      </c>
      <c r="B178" s="326" t="s">
        <v>243</v>
      </c>
      <c r="C178" s="326" t="s">
        <v>506</v>
      </c>
      <c r="D178" s="328" t="s">
        <v>570</v>
      </c>
      <c r="E178" s="327" t="s">
        <v>571</v>
      </c>
      <c r="F178" s="327" t="s">
        <v>251</v>
      </c>
      <c r="G178" s="328" t="s">
        <v>230</v>
      </c>
      <c r="H178" s="326"/>
      <c r="I178" s="326" t="s">
        <v>290</v>
      </c>
      <c r="J178" s="329">
        <v>0</v>
      </c>
      <c r="K178" s="326">
        <v>38.4</v>
      </c>
      <c r="L178" s="330">
        <v>36.1</v>
      </c>
      <c r="M178" s="326">
        <f>J178*K178*L178</f>
        <v>0</v>
      </c>
      <c r="N178" s="329">
        <v>1</v>
      </c>
      <c r="O178" s="340">
        <f>IF(N178 &gt; 0,M178/N178,0)</f>
        <v>0</v>
      </c>
      <c r="P178" s="343"/>
      <c r="Q178" s="346" t="s">
        <v>401</v>
      </c>
      <c r="W178" s="319">
        <v>20</v>
      </c>
    </row>
    <row r="179" spans="1:23" s="319" customFormat="1" x14ac:dyDescent="0.25">
      <c r="A179" s="337">
        <v>170</v>
      </c>
      <c r="B179" s="326" t="s">
        <v>243</v>
      </c>
      <c r="C179" s="326" t="s">
        <v>506</v>
      </c>
      <c r="D179" s="328" t="s">
        <v>572</v>
      </c>
      <c r="E179" s="327" t="s">
        <v>254</v>
      </c>
      <c r="F179" s="327" t="s">
        <v>251</v>
      </c>
      <c r="G179" s="328" t="s">
        <v>230</v>
      </c>
      <c r="H179" s="326"/>
      <c r="I179" s="326" t="s">
        <v>290</v>
      </c>
      <c r="J179" s="329">
        <v>0</v>
      </c>
      <c r="K179" s="326">
        <v>38.4</v>
      </c>
      <c r="L179" s="330">
        <v>2.6</v>
      </c>
      <c r="M179" s="326">
        <f>J179*K179*L179</f>
        <v>0</v>
      </c>
      <c r="N179" s="329">
        <v>1</v>
      </c>
      <c r="O179" s="340">
        <f>IF(N179 &gt; 0,M179/N179,0)</f>
        <v>0</v>
      </c>
      <c r="P179" s="343"/>
      <c r="Q179" s="346" t="s">
        <v>398</v>
      </c>
      <c r="W179" s="319">
        <v>40</v>
      </c>
    </row>
    <row r="180" spans="1:23" s="319" customFormat="1" x14ac:dyDescent="0.25">
      <c r="A180" s="337">
        <v>171</v>
      </c>
      <c r="B180" s="326" t="s">
        <v>243</v>
      </c>
      <c r="C180" s="326" t="s">
        <v>506</v>
      </c>
      <c r="D180" s="328" t="s">
        <v>573</v>
      </c>
      <c r="E180" s="327" t="s">
        <v>574</v>
      </c>
      <c r="F180" s="327" t="s">
        <v>251</v>
      </c>
      <c r="G180" s="328" t="s">
        <v>230</v>
      </c>
      <c r="H180" s="326"/>
      <c r="I180" s="326" t="s">
        <v>290</v>
      </c>
      <c r="J180" s="329">
        <v>0</v>
      </c>
      <c r="K180" s="326">
        <v>38.4</v>
      </c>
      <c r="L180" s="330">
        <v>20.2</v>
      </c>
      <c r="M180" s="326">
        <f>J180*K180*L180</f>
        <v>0</v>
      </c>
      <c r="N180" s="329">
        <v>1</v>
      </c>
      <c r="O180" s="340">
        <f>IF(N180 &gt; 0,M180/N180,0)</f>
        <v>0</v>
      </c>
      <c r="P180" s="343"/>
      <c r="Q180" s="346" t="s">
        <v>416</v>
      </c>
      <c r="W180" s="319">
        <v>40</v>
      </c>
    </row>
    <row r="181" spans="1:23" s="319" customFormat="1" x14ac:dyDescent="0.25">
      <c r="A181" s="337">
        <v>172</v>
      </c>
      <c r="B181" s="326" t="s">
        <v>243</v>
      </c>
      <c r="C181" s="326" t="s">
        <v>506</v>
      </c>
      <c r="D181" s="328" t="s">
        <v>575</v>
      </c>
      <c r="E181" s="327" t="s">
        <v>576</v>
      </c>
      <c r="F181" s="327" t="s">
        <v>251</v>
      </c>
      <c r="G181" s="328" t="s">
        <v>230</v>
      </c>
      <c r="H181" s="326"/>
      <c r="I181" s="326" t="s">
        <v>290</v>
      </c>
      <c r="J181" s="329">
        <v>0</v>
      </c>
      <c r="K181" s="326">
        <v>38.4</v>
      </c>
      <c r="L181" s="330">
        <v>20.7</v>
      </c>
      <c r="M181" s="326">
        <f>J181*K181*L181</f>
        <v>0</v>
      </c>
      <c r="N181" s="329">
        <v>1</v>
      </c>
      <c r="O181" s="340">
        <f>IF(N181 &gt; 0,M181/N181,0)</f>
        <v>0</v>
      </c>
      <c r="P181" s="343"/>
      <c r="Q181" s="346" t="s">
        <v>404</v>
      </c>
      <c r="W181" s="319">
        <v>40</v>
      </c>
    </row>
    <row r="182" spans="1:23" s="319" customFormat="1" x14ac:dyDescent="0.25">
      <c r="A182" s="337">
        <v>173</v>
      </c>
      <c r="B182" s="326" t="s">
        <v>243</v>
      </c>
      <c r="C182" s="326" t="s">
        <v>506</v>
      </c>
      <c r="D182" s="328" t="s">
        <v>577</v>
      </c>
      <c r="E182" s="327" t="s">
        <v>342</v>
      </c>
      <c r="F182" s="327" t="s">
        <v>251</v>
      </c>
      <c r="G182" s="328" t="s">
        <v>230</v>
      </c>
      <c r="H182" s="326"/>
      <c r="I182" s="326" t="s">
        <v>290</v>
      </c>
      <c r="J182" s="329">
        <v>0</v>
      </c>
      <c r="K182" s="326">
        <v>38.4</v>
      </c>
      <c r="L182" s="330">
        <v>75.5</v>
      </c>
      <c r="M182" s="326">
        <f>J182*K182*L182</f>
        <v>0</v>
      </c>
      <c r="N182" s="329">
        <v>1</v>
      </c>
      <c r="O182" s="340">
        <f>IF(N182 &gt; 0,M182/N182,0)</f>
        <v>0</v>
      </c>
      <c r="P182" s="343"/>
      <c r="Q182" s="346" t="s">
        <v>338</v>
      </c>
      <c r="W182" s="319">
        <v>20</v>
      </c>
    </row>
    <row r="183" spans="1:23" s="319" customFormat="1" x14ac:dyDescent="0.25">
      <c r="A183" s="337">
        <v>174</v>
      </c>
      <c r="B183" s="326" t="s">
        <v>243</v>
      </c>
      <c r="C183" s="326" t="s">
        <v>506</v>
      </c>
      <c r="D183" s="328" t="s">
        <v>578</v>
      </c>
      <c r="E183" s="327" t="s">
        <v>358</v>
      </c>
      <c r="F183" s="327" t="s">
        <v>251</v>
      </c>
      <c r="G183" s="328" t="s">
        <v>230</v>
      </c>
      <c r="H183" s="326"/>
      <c r="I183" s="326" t="s">
        <v>290</v>
      </c>
      <c r="J183" s="329">
        <v>0</v>
      </c>
      <c r="K183" s="326">
        <v>38.4</v>
      </c>
      <c r="L183" s="330">
        <v>7.3</v>
      </c>
      <c r="M183" s="326">
        <f>J183*K183*L183</f>
        <v>0</v>
      </c>
      <c r="N183" s="329">
        <v>1</v>
      </c>
      <c r="O183" s="340">
        <f>IF(N183 &gt; 0,M183/N183,0)</f>
        <v>0</v>
      </c>
      <c r="P183" s="343"/>
      <c r="Q183" s="346" t="s">
        <v>476</v>
      </c>
      <c r="W183" s="319">
        <v>20</v>
      </c>
    </row>
    <row r="184" spans="1:23" s="319" customFormat="1" x14ac:dyDescent="0.25">
      <c r="A184" s="337">
        <v>175</v>
      </c>
      <c r="B184" s="326" t="s">
        <v>243</v>
      </c>
      <c r="C184" s="326" t="s">
        <v>506</v>
      </c>
      <c r="D184" s="328" t="s">
        <v>579</v>
      </c>
      <c r="E184" s="327" t="s">
        <v>553</v>
      </c>
      <c r="F184" s="327" t="s">
        <v>251</v>
      </c>
      <c r="G184" s="328" t="s">
        <v>230</v>
      </c>
      <c r="H184" s="326"/>
      <c r="I184" s="326" t="s">
        <v>290</v>
      </c>
      <c r="J184" s="329">
        <v>0</v>
      </c>
      <c r="K184" s="326">
        <v>38.4</v>
      </c>
      <c r="L184" s="330">
        <v>10.1</v>
      </c>
      <c r="M184" s="326">
        <f>J184*K184*L184</f>
        <v>0</v>
      </c>
      <c r="N184" s="329">
        <v>1</v>
      </c>
      <c r="O184" s="340">
        <f>IF(N184 &gt; 0,M184/N184,0)</f>
        <v>0</v>
      </c>
      <c r="P184" s="343"/>
      <c r="Q184" s="346" t="s">
        <v>478</v>
      </c>
      <c r="W184" s="319">
        <v>20</v>
      </c>
    </row>
    <row r="185" spans="1:23" s="319" customFormat="1" x14ac:dyDescent="0.25">
      <c r="A185" s="337">
        <v>176</v>
      </c>
      <c r="B185" s="326" t="s">
        <v>243</v>
      </c>
      <c r="C185" s="326" t="s">
        <v>506</v>
      </c>
      <c r="D185" s="328" t="s">
        <v>580</v>
      </c>
      <c r="E185" s="327" t="s">
        <v>342</v>
      </c>
      <c r="F185" s="327" t="s">
        <v>251</v>
      </c>
      <c r="G185" s="328" t="s">
        <v>230</v>
      </c>
      <c r="H185" s="326"/>
      <c r="I185" s="326" t="s">
        <v>290</v>
      </c>
      <c r="J185" s="329">
        <v>0</v>
      </c>
      <c r="K185" s="326">
        <v>38.4</v>
      </c>
      <c r="L185" s="330">
        <v>66.900000000000006</v>
      </c>
      <c r="M185" s="326">
        <f>J185*K185*L185</f>
        <v>0</v>
      </c>
      <c r="N185" s="329">
        <v>1</v>
      </c>
      <c r="O185" s="340">
        <f>IF(N185 &gt; 0,M185/N185,0)</f>
        <v>0</v>
      </c>
      <c r="P185" s="343"/>
      <c r="Q185" s="346" t="s">
        <v>581</v>
      </c>
      <c r="W185" s="319">
        <v>20</v>
      </c>
    </row>
    <row r="186" spans="1:23" s="319" customFormat="1" x14ac:dyDescent="0.25">
      <c r="A186" s="337">
        <v>177</v>
      </c>
      <c r="B186" s="326" t="s">
        <v>243</v>
      </c>
      <c r="C186" s="326" t="s">
        <v>506</v>
      </c>
      <c r="D186" s="328" t="s">
        <v>582</v>
      </c>
      <c r="E186" s="327" t="s">
        <v>342</v>
      </c>
      <c r="F186" s="327" t="s">
        <v>251</v>
      </c>
      <c r="G186" s="328" t="s">
        <v>230</v>
      </c>
      <c r="H186" s="326"/>
      <c r="I186" s="326" t="s">
        <v>290</v>
      </c>
      <c r="J186" s="329">
        <v>0</v>
      </c>
      <c r="K186" s="326">
        <v>38.4</v>
      </c>
      <c r="L186" s="330">
        <v>66.900000000000006</v>
      </c>
      <c r="M186" s="326">
        <f>J186*K186*L186</f>
        <v>0</v>
      </c>
      <c r="N186" s="329">
        <v>1</v>
      </c>
      <c r="O186" s="340">
        <f>IF(N186 &gt; 0,M186/N186,0)</f>
        <v>0</v>
      </c>
      <c r="P186" s="343"/>
      <c r="Q186" s="346" t="s">
        <v>414</v>
      </c>
      <c r="W186" s="319">
        <v>20</v>
      </c>
    </row>
    <row r="187" spans="1:23" s="319" customFormat="1" x14ac:dyDescent="0.25">
      <c r="A187" s="337">
        <v>178</v>
      </c>
      <c r="B187" s="326" t="s">
        <v>243</v>
      </c>
      <c r="C187" s="326" t="s">
        <v>506</v>
      </c>
      <c r="D187" s="328" t="s">
        <v>583</v>
      </c>
      <c r="E187" s="327" t="s">
        <v>346</v>
      </c>
      <c r="F187" s="327" t="s">
        <v>251</v>
      </c>
      <c r="G187" s="328" t="s">
        <v>230</v>
      </c>
      <c r="H187" s="326"/>
      <c r="I187" s="326" t="s">
        <v>9</v>
      </c>
      <c r="J187" s="329">
        <v>0</v>
      </c>
      <c r="K187" s="326">
        <v>38.4</v>
      </c>
      <c r="L187" s="330">
        <v>3.5</v>
      </c>
      <c r="M187" s="326">
        <f>J187*K187*L187</f>
        <v>0</v>
      </c>
      <c r="N187" s="329">
        <v>1</v>
      </c>
      <c r="O187" s="340">
        <f>IF(N187 &gt; 0,M187/N187,0)</f>
        <v>0</v>
      </c>
      <c r="P187" s="343"/>
      <c r="Q187" s="346" t="s">
        <v>584</v>
      </c>
      <c r="W187" s="319">
        <v>10</v>
      </c>
    </row>
    <row r="188" spans="1:23" s="319" customFormat="1" x14ac:dyDescent="0.25">
      <c r="A188" s="337">
        <v>179</v>
      </c>
      <c r="B188" s="326" t="s">
        <v>243</v>
      </c>
      <c r="C188" s="326" t="s">
        <v>506</v>
      </c>
      <c r="D188" s="328" t="s">
        <v>585</v>
      </c>
      <c r="E188" s="327" t="s">
        <v>344</v>
      </c>
      <c r="F188" s="327" t="s">
        <v>251</v>
      </c>
      <c r="G188" s="328" t="s">
        <v>230</v>
      </c>
      <c r="H188" s="326"/>
      <c r="I188" s="326" t="s">
        <v>9</v>
      </c>
      <c r="J188" s="329">
        <v>0</v>
      </c>
      <c r="K188" s="326">
        <v>38.4</v>
      </c>
      <c r="L188" s="330">
        <v>3.5</v>
      </c>
      <c r="M188" s="326">
        <f>J188*K188*L188</f>
        <v>0</v>
      </c>
      <c r="N188" s="329">
        <v>1</v>
      </c>
      <c r="O188" s="340">
        <f>IF(N188 &gt; 0,M188/N188,0)</f>
        <v>0</v>
      </c>
      <c r="P188" s="343"/>
      <c r="Q188" s="346" t="s">
        <v>468</v>
      </c>
      <c r="W188" s="319">
        <v>10</v>
      </c>
    </row>
    <row r="189" spans="1:23" s="319" customFormat="1" x14ac:dyDescent="0.25">
      <c r="A189" s="337">
        <v>180</v>
      </c>
      <c r="B189" s="326" t="s">
        <v>243</v>
      </c>
      <c r="C189" s="326" t="s">
        <v>506</v>
      </c>
      <c r="D189" s="328" t="s">
        <v>586</v>
      </c>
      <c r="E189" s="327" t="s">
        <v>344</v>
      </c>
      <c r="F189" s="327" t="s">
        <v>251</v>
      </c>
      <c r="G189" s="328" t="s">
        <v>230</v>
      </c>
      <c r="H189" s="326"/>
      <c r="I189" s="326" t="s">
        <v>9</v>
      </c>
      <c r="J189" s="329">
        <v>0</v>
      </c>
      <c r="K189" s="326">
        <v>38.4</v>
      </c>
      <c r="L189" s="330">
        <v>6.9</v>
      </c>
      <c r="M189" s="326">
        <f>J189*K189*L189</f>
        <v>0</v>
      </c>
      <c r="N189" s="329">
        <v>1</v>
      </c>
      <c r="O189" s="340">
        <f>IF(N189 &gt; 0,M189/N189,0)</f>
        <v>0</v>
      </c>
      <c r="P189" s="343"/>
      <c r="Q189" s="346" t="s">
        <v>418</v>
      </c>
      <c r="W189" s="319">
        <v>10</v>
      </c>
    </row>
    <row r="190" spans="1:23" s="319" customFormat="1" x14ac:dyDescent="0.25">
      <c r="A190" s="337">
        <v>181</v>
      </c>
      <c r="B190" s="326" t="s">
        <v>243</v>
      </c>
      <c r="C190" s="326" t="s">
        <v>506</v>
      </c>
      <c r="D190" s="328" t="s">
        <v>587</v>
      </c>
      <c r="E190" s="327" t="s">
        <v>346</v>
      </c>
      <c r="F190" s="327" t="s">
        <v>251</v>
      </c>
      <c r="G190" s="328" t="s">
        <v>230</v>
      </c>
      <c r="H190" s="326"/>
      <c r="I190" s="326" t="s">
        <v>9</v>
      </c>
      <c r="J190" s="329">
        <v>0</v>
      </c>
      <c r="K190" s="326">
        <v>38.4</v>
      </c>
      <c r="L190" s="330">
        <v>6.9</v>
      </c>
      <c r="M190" s="326">
        <f>J190*K190*L190</f>
        <v>0</v>
      </c>
      <c r="N190" s="329">
        <v>1</v>
      </c>
      <c r="O190" s="340">
        <f>IF(N190 &gt; 0,M190/N190,0)</f>
        <v>0</v>
      </c>
      <c r="P190" s="343"/>
      <c r="Q190" s="346" t="s">
        <v>435</v>
      </c>
      <c r="W190" s="319">
        <v>10</v>
      </c>
    </row>
    <row r="191" spans="1:23" s="319" customFormat="1" x14ac:dyDescent="0.25">
      <c r="A191" s="337">
        <v>182</v>
      </c>
      <c r="B191" s="326" t="s">
        <v>243</v>
      </c>
      <c r="C191" s="326" t="s">
        <v>506</v>
      </c>
      <c r="D191" s="328" t="s">
        <v>588</v>
      </c>
      <c r="E191" s="327" t="s">
        <v>508</v>
      </c>
      <c r="F191" s="327" t="s">
        <v>251</v>
      </c>
      <c r="G191" s="328" t="s">
        <v>230</v>
      </c>
      <c r="H191" s="326"/>
      <c r="I191" s="326" t="s">
        <v>290</v>
      </c>
      <c r="J191" s="329">
        <v>0</v>
      </c>
      <c r="K191" s="326">
        <v>38.4</v>
      </c>
      <c r="L191" s="330">
        <v>36.6</v>
      </c>
      <c r="M191" s="326">
        <f>J191*K191*L191</f>
        <v>0</v>
      </c>
      <c r="N191" s="329">
        <v>1</v>
      </c>
      <c r="O191" s="340">
        <f>IF(N191 &gt; 0,M191/N191,0)</f>
        <v>0</v>
      </c>
      <c r="P191" s="343"/>
      <c r="Q191" s="346" t="s">
        <v>502</v>
      </c>
      <c r="W191" s="319">
        <v>40</v>
      </c>
    </row>
    <row r="192" spans="1:23" s="319" customFormat="1" x14ac:dyDescent="0.25">
      <c r="A192" s="337">
        <v>183</v>
      </c>
      <c r="B192" s="326" t="s">
        <v>243</v>
      </c>
      <c r="C192" s="326" t="s">
        <v>506</v>
      </c>
      <c r="D192" s="328" t="s">
        <v>589</v>
      </c>
      <c r="E192" s="327" t="s">
        <v>280</v>
      </c>
      <c r="F192" s="327" t="s">
        <v>251</v>
      </c>
      <c r="G192" s="328" t="s">
        <v>230</v>
      </c>
      <c r="H192" s="326"/>
      <c r="I192" s="326" t="s">
        <v>290</v>
      </c>
      <c r="J192" s="329">
        <v>0</v>
      </c>
      <c r="K192" s="326">
        <v>38.4</v>
      </c>
      <c r="L192" s="330">
        <v>33.299999999999997</v>
      </c>
      <c r="M192" s="326">
        <f>J192*K192*L192</f>
        <v>0</v>
      </c>
      <c r="N192" s="329">
        <v>1</v>
      </c>
      <c r="O192" s="340">
        <f>IF(N192 &gt; 0,M192/N192,0)</f>
        <v>0</v>
      </c>
      <c r="P192" s="343"/>
      <c r="Q192" s="346" t="s">
        <v>368</v>
      </c>
      <c r="W192" s="319">
        <v>40</v>
      </c>
    </row>
    <row r="193" spans="1:23" s="319" customFormat="1" x14ac:dyDescent="0.25">
      <c r="A193" s="337">
        <v>184</v>
      </c>
      <c r="B193" s="326" t="s">
        <v>243</v>
      </c>
      <c r="C193" s="326" t="s">
        <v>506</v>
      </c>
      <c r="D193" s="328" t="s">
        <v>590</v>
      </c>
      <c r="E193" s="327" t="s">
        <v>280</v>
      </c>
      <c r="F193" s="327" t="s">
        <v>251</v>
      </c>
      <c r="G193" s="328" t="s">
        <v>230</v>
      </c>
      <c r="H193" s="326"/>
      <c r="I193" s="326" t="s">
        <v>290</v>
      </c>
      <c r="J193" s="329">
        <v>0</v>
      </c>
      <c r="K193" s="326">
        <v>38.4</v>
      </c>
      <c r="L193" s="330">
        <v>4.0999999999999996</v>
      </c>
      <c r="M193" s="326">
        <f>J193*K193*L193</f>
        <v>0</v>
      </c>
      <c r="N193" s="329">
        <v>1</v>
      </c>
      <c r="O193" s="340">
        <f>IF(N193 &gt; 0,M193/N193,0)</f>
        <v>0</v>
      </c>
      <c r="P193" s="343"/>
      <c r="Q193" s="346" t="s">
        <v>591</v>
      </c>
      <c r="W193" s="319">
        <v>40</v>
      </c>
    </row>
    <row r="194" spans="1:23" s="319" customFormat="1" x14ac:dyDescent="0.25">
      <c r="A194" s="337">
        <v>186</v>
      </c>
      <c r="B194" s="326" t="s">
        <v>243</v>
      </c>
      <c r="C194" s="326" t="s">
        <v>506</v>
      </c>
      <c r="D194" s="328" t="s">
        <v>592</v>
      </c>
      <c r="E194" s="327" t="s">
        <v>254</v>
      </c>
      <c r="F194" s="327" t="s">
        <v>251</v>
      </c>
      <c r="G194" s="328" t="s">
        <v>230</v>
      </c>
      <c r="H194" s="326"/>
      <c r="I194" s="326" t="s">
        <v>24</v>
      </c>
      <c r="J194" s="329">
        <v>0</v>
      </c>
      <c r="K194" s="326">
        <v>38.4</v>
      </c>
      <c r="L194" s="330">
        <v>96.4</v>
      </c>
      <c r="M194" s="326">
        <f>J194*K194*L194</f>
        <v>0</v>
      </c>
      <c r="N194" s="329">
        <v>1</v>
      </c>
      <c r="O194" s="340">
        <f>IF(N194 &gt; 0,M194/N194,0)</f>
        <v>0</v>
      </c>
      <c r="P194" s="343"/>
      <c r="Q194" s="346" t="s">
        <v>409</v>
      </c>
      <c r="W194" s="319">
        <v>40</v>
      </c>
    </row>
    <row r="195" spans="1:23" s="319" customFormat="1" x14ac:dyDescent="0.25">
      <c r="A195" s="337">
        <v>187</v>
      </c>
      <c r="B195" s="326" t="s">
        <v>243</v>
      </c>
      <c r="C195" s="326" t="s">
        <v>506</v>
      </c>
      <c r="D195" s="328" t="s">
        <v>592</v>
      </c>
      <c r="E195" s="327" t="s">
        <v>523</v>
      </c>
      <c r="F195" s="327" t="s">
        <v>251</v>
      </c>
      <c r="G195" s="328" t="s">
        <v>230</v>
      </c>
      <c r="H195" s="326"/>
      <c r="I195" s="326" t="s">
        <v>24</v>
      </c>
      <c r="J195" s="329">
        <v>0</v>
      </c>
      <c r="K195" s="326">
        <v>38.4</v>
      </c>
      <c r="L195" s="330">
        <v>3</v>
      </c>
      <c r="M195" s="326">
        <f>J195*K195*L195</f>
        <v>0</v>
      </c>
      <c r="N195" s="329">
        <v>1</v>
      </c>
      <c r="O195" s="340">
        <f>IF(N195 &gt; 0,M195/N195,0)</f>
        <v>0</v>
      </c>
      <c r="P195" s="343"/>
      <c r="Q195" s="346" t="s">
        <v>593</v>
      </c>
      <c r="W195" s="319">
        <v>40</v>
      </c>
    </row>
    <row r="196" spans="1:23" s="319" customFormat="1" x14ac:dyDescent="0.25">
      <c r="A196" s="337">
        <v>188</v>
      </c>
      <c r="B196" s="326" t="s">
        <v>243</v>
      </c>
      <c r="C196" s="326" t="s">
        <v>509</v>
      </c>
      <c r="D196" s="328" t="s">
        <v>594</v>
      </c>
      <c r="E196" s="327" t="s">
        <v>430</v>
      </c>
      <c r="F196" s="327"/>
      <c r="G196" s="328" t="s">
        <v>230</v>
      </c>
      <c r="H196" s="326"/>
      <c r="I196" s="326" t="s">
        <v>290</v>
      </c>
      <c r="J196" s="329">
        <v>0</v>
      </c>
      <c r="K196" s="326">
        <v>38.4</v>
      </c>
      <c r="L196" s="330">
        <v>60.16</v>
      </c>
      <c r="M196" s="326">
        <f>J196*K196*L196</f>
        <v>0</v>
      </c>
      <c r="N196" s="329">
        <v>1</v>
      </c>
      <c r="O196" s="340">
        <f>IF(N196 &gt; 0,M196/N196,0)</f>
        <v>0</v>
      </c>
      <c r="P196" s="343"/>
      <c r="Q196" s="346" t="s">
        <v>443</v>
      </c>
      <c r="W196" s="319">
        <v>20</v>
      </c>
    </row>
    <row r="197" spans="1:23" s="319" customFormat="1" x14ac:dyDescent="0.25">
      <c r="A197" s="337">
        <v>189</v>
      </c>
      <c r="B197" s="326" t="s">
        <v>243</v>
      </c>
      <c r="C197" s="326" t="s">
        <v>506</v>
      </c>
      <c r="D197" s="328" t="s">
        <v>595</v>
      </c>
      <c r="E197" s="327" t="s">
        <v>553</v>
      </c>
      <c r="F197" s="327" t="s">
        <v>251</v>
      </c>
      <c r="G197" s="328" t="s">
        <v>230</v>
      </c>
      <c r="H197" s="326"/>
      <c r="I197" s="326" t="s">
        <v>290</v>
      </c>
      <c r="J197" s="329">
        <v>0</v>
      </c>
      <c r="K197" s="326">
        <v>38.4</v>
      </c>
      <c r="L197" s="330">
        <v>10.1</v>
      </c>
      <c r="M197" s="326">
        <f>J197*K197*L197</f>
        <v>0</v>
      </c>
      <c r="N197" s="329">
        <v>1</v>
      </c>
      <c r="O197" s="340">
        <f>IF(N197 &gt; 0,M197/N197,0)</f>
        <v>0</v>
      </c>
      <c r="P197" s="343"/>
      <c r="Q197" s="346" t="s">
        <v>596</v>
      </c>
      <c r="W197" s="319">
        <v>20</v>
      </c>
    </row>
    <row r="198" spans="1:23" s="319" customFormat="1" x14ac:dyDescent="0.25">
      <c r="A198" s="337">
        <v>190</v>
      </c>
      <c r="B198" s="326" t="s">
        <v>243</v>
      </c>
      <c r="C198" s="326" t="s">
        <v>506</v>
      </c>
      <c r="D198" s="328" t="s">
        <v>597</v>
      </c>
      <c r="E198" s="327" t="s">
        <v>342</v>
      </c>
      <c r="F198" s="327" t="s">
        <v>251</v>
      </c>
      <c r="G198" s="328" t="s">
        <v>230</v>
      </c>
      <c r="H198" s="326"/>
      <c r="I198" s="326" t="s">
        <v>290</v>
      </c>
      <c r="J198" s="329">
        <v>0</v>
      </c>
      <c r="K198" s="326">
        <v>38.4</v>
      </c>
      <c r="L198" s="330">
        <v>75.5</v>
      </c>
      <c r="M198" s="326">
        <f>J198*K198*L198</f>
        <v>0</v>
      </c>
      <c r="N198" s="329">
        <v>1</v>
      </c>
      <c r="O198" s="340">
        <f>IF(N198 &gt; 0,M198/N198,0)</f>
        <v>0</v>
      </c>
      <c r="P198" s="343"/>
      <c r="Q198" s="346" t="s">
        <v>247</v>
      </c>
      <c r="W198" s="319">
        <v>20</v>
      </c>
    </row>
    <row r="199" spans="1:23" s="319" customFormat="1" x14ac:dyDescent="0.25">
      <c r="A199" s="337">
        <v>191</v>
      </c>
      <c r="B199" s="326" t="s">
        <v>243</v>
      </c>
      <c r="C199" s="326" t="s">
        <v>506</v>
      </c>
      <c r="D199" s="328" t="s">
        <v>598</v>
      </c>
      <c r="E199" s="327" t="s">
        <v>358</v>
      </c>
      <c r="F199" s="327" t="s">
        <v>251</v>
      </c>
      <c r="G199" s="328" t="s">
        <v>230</v>
      </c>
      <c r="H199" s="326"/>
      <c r="I199" s="326" t="s">
        <v>290</v>
      </c>
      <c r="J199" s="329">
        <v>0</v>
      </c>
      <c r="K199" s="326">
        <v>38.4</v>
      </c>
      <c r="L199" s="330">
        <v>7.3</v>
      </c>
      <c r="M199" s="326">
        <f>J199*K199*L199</f>
        <v>0</v>
      </c>
      <c r="N199" s="329">
        <v>1</v>
      </c>
      <c r="O199" s="340">
        <f>IF(N199 &gt; 0,M199/N199,0)</f>
        <v>0</v>
      </c>
      <c r="P199" s="343"/>
      <c r="Q199" s="346" t="s">
        <v>359</v>
      </c>
      <c r="W199" s="319">
        <v>20</v>
      </c>
    </row>
    <row r="200" spans="1:23" s="319" customFormat="1" x14ac:dyDescent="0.25">
      <c r="A200" s="337">
        <v>192</v>
      </c>
      <c r="B200" s="326" t="s">
        <v>243</v>
      </c>
      <c r="C200" s="326" t="s">
        <v>506</v>
      </c>
      <c r="D200" s="328" t="s">
        <v>599</v>
      </c>
      <c r="E200" s="327" t="s">
        <v>342</v>
      </c>
      <c r="F200" s="327" t="s">
        <v>251</v>
      </c>
      <c r="G200" s="328" t="s">
        <v>230</v>
      </c>
      <c r="H200" s="326"/>
      <c r="I200" s="326" t="s">
        <v>290</v>
      </c>
      <c r="J200" s="329">
        <v>0</v>
      </c>
      <c r="K200" s="326">
        <v>38.4</v>
      </c>
      <c r="L200" s="330">
        <v>50.4</v>
      </c>
      <c r="M200" s="326">
        <f>J200*K200*L200</f>
        <v>0</v>
      </c>
      <c r="N200" s="329">
        <v>1</v>
      </c>
      <c r="O200" s="340">
        <f>IF(N200 &gt; 0,M200/N200,0)</f>
        <v>0</v>
      </c>
      <c r="P200" s="343"/>
      <c r="Q200" s="346" t="s">
        <v>390</v>
      </c>
      <c r="W200" s="319">
        <v>20</v>
      </c>
    </row>
    <row r="201" spans="1:23" s="319" customFormat="1" x14ac:dyDescent="0.25">
      <c r="A201" s="337">
        <v>193</v>
      </c>
      <c r="B201" s="326" t="s">
        <v>243</v>
      </c>
      <c r="C201" s="326" t="s">
        <v>506</v>
      </c>
      <c r="D201" s="328" t="s">
        <v>600</v>
      </c>
      <c r="E201" s="327" t="s">
        <v>358</v>
      </c>
      <c r="F201" s="327" t="s">
        <v>251</v>
      </c>
      <c r="G201" s="328" t="s">
        <v>230</v>
      </c>
      <c r="H201" s="326"/>
      <c r="I201" s="326" t="s">
        <v>290</v>
      </c>
      <c r="J201" s="329">
        <v>0</v>
      </c>
      <c r="K201" s="326">
        <v>38.4</v>
      </c>
      <c r="L201" s="330">
        <v>6.7</v>
      </c>
      <c r="M201" s="326">
        <f>J201*K201*L201</f>
        <v>0</v>
      </c>
      <c r="N201" s="329">
        <v>1</v>
      </c>
      <c r="O201" s="340">
        <f>IF(N201 &gt; 0,M201/N201,0)</f>
        <v>0</v>
      </c>
      <c r="P201" s="343"/>
      <c r="Q201" s="346" t="s">
        <v>285</v>
      </c>
      <c r="W201" s="319">
        <v>20</v>
      </c>
    </row>
    <row r="202" spans="1:23" s="319" customFormat="1" x14ac:dyDescent="0.25">
      <c r="A202" s="337">
        <v>194</v>
      </c>
      <c r="B202" s="326" t="s">
        <v>243</v>
      </c>
      <c r="C202" s="326" t="s">
        <v>506</v>
      </c>
      <c r="D202" s="328" t="s">
        <v>601</v>
      </c>
      <c r="E202" s="327" t="s">
        <v>342</v>
      </c>
      <c r="F202" s="327" t="s">
        <v>251</v>
      </c>
      <c r="G202" s="328" t="s">
        <v>230</v>
      </c>
      <c r="H202" s="326"/>
      <c r="I202" s="326" t="s">
        <v>290</v>
      </c>
      <c r="J202" s="329">
        <v>0</v>
      </c>
      <c r="K202" s="326">
        <v>38.4</v>
      </c>
      <c r="L202" s="330">
        <v>75.5</v>
      </c>
      <c r="M202" s="326">
        <f>J202*K202*L202</f>
        <v>0</v>
      </c>
      <c r="N202" s="329">
        <v>1</v>
      </c>
      <c r="O202" s="340">
        <f>IF(N202 &gt; 0,M202/N202,0)</f>
        <v>0</v>
      </c>
      <c r="P202" s="343"/>
      <c r="Q202" s="346" t="s">
        <v>602</v>
      </c>
      <c r="W202" s="319">
        <v>20</v>
      </c>
    </row>
    <row r="203" spans="1:23" s="319" customFormat="1" x14ac:dyDescent="0.25">
      <c r="A203" s="337">
        <v>195</v>
      </c>
      <c r="B203" s="326" t="s">
        <v>243</v>
      </c>
      <c r="C203" s="326" t="s">
        <v>506</v>
      </c>
      <c r="D203" s="328" t="s">
        <v>603</v>
      </c>
      <c r="E203" s="327" t="s">
        <v>358</v>
      </c>
      <c r="F203" s="327" t="s">
        <v>251</v>
      </c>
      <c r="G203" s="328" t="s">
        <v>230</v>
      </c>
      <c r="H203" s="326"/>
      <c r="I203" s="326" t="s">
        <v>290</v>
      </c>
      <c r="J203" s="329">
        <v>0</v>
      </c>
      <c r="K203" s="326">
        <v>38.4</v>
      </c>
      <c r="L203" s="330">
        <v>7.3</v>
      </c>
      <c r="M203" s="326">
        <f>J203*K203*L203</f>
        <v>0</v>
      </c>
      <c r="N203" s="329">
        <v>1</v>
      </c>
      <c r="O203" s="340">
        <f>IF(N203 &gt; 0,M203/N203,0)</f>
        <v>0</v>
      </c>
      <c r="P203" s="343"/>
      <c r="Q203" s="346" t="s">
        <v>604</v>
      </c>
      <c r="W203" s="319">
        <v>20</v>
      </c>
    </row>
    <row r="204" spans="1:23" s="319" customFormat="1" x14ac:dyDescent="0.25">
      <c r="A204" s="337">
        <v>196</v>
      </c>
      <c r="B204" s="326" t="s">
        <v>243</v>
      </c>
      <c r="C204" s="326" t="s">
        <v>506</v>
      </c>
      <c r="D204" s="328" t="s">
        <v>605</v>
      </c>
      <c r="E204" s="327" t="s">
        <v>553</v>
      </c>
      <c r="F204" s="327" t="s">
        <v>251</v>
      </c>
      <c r="G204" s="328" t="s">
        <v>230</v>
      </c>
      <c r="H204" s="326"/>
      <c r="I204" s="326" t="s">
        <v>290</v>
      </c>
      <c r="J204" s="329">
        <v>0</v>
      </c>
      <c r="K204" s="326">
        <v>38.4</v>
      </c>
      <c r="L204" s="330">
        <v>10.1</v>
      </c>
      <c r="M204" s="326">
        <f>J204*K204*L204</f>
        <v>0</v>
      </c>
      <c r="N204" s="329">
        <v>1</v>
      </c>
      <c r="O204" s="340">
        <f>IF(N204 &gt; 0,M204/N204,0)</f>
        <v>0</v>
      </c>
      <c r="P204" s="343"/>
      <c r="Q204" s="346" t="s">
        <v>606</v>
      </c>
      <c r="W204" s="319">
        <v>20</v>
      </c>
    </row>
    <row r="205" spans="1:23" s="319" customFormat="1" x14ac:dyDescent="0.25">
      <c r="A205" s="337">
        <v>197</v>
      </c>
      <c r="B205" s="326" t="s">
        <v>243</v>
      </c>
      <c r="C205" s="326" t="s">
        <v>506</v>
      </c>
      <c r="D205" s="328" t="s">
        <v>607</v>
      </c>
      <c r="E205" s="327" t="s">
        <v>344</v>
      </c>
      <c r="F205" s="327" t="s">
        <v>251</v>
      </c>
      <c r="G205" s="328" t="s">
        <v>230</v>
      </c>
      <c r="H205" s="326"/>
      <c r="I205" s="326" t="s">
        <v>9</v>
      </c>
      <c r="J205" s="329">
        <v>0</v>
      </c>
      <c r="K205" s="326">
        <v>38.4</v>
      </c>
      <c r="L205" s="330">
        <v>7</v>
      </c>
      <c r="M205" s="326">
        <f>J205*K205*L205</f>
        <v>0</v>
      </c>
      <c r="N205" s="329">
        <v>1</v>
      </c>
      <c r="O205" s="340">
        <f>IF(N205 &gt; 0,M205/N205,0)</f>
        <v>0</v>
      </c>
      <c r="P205" s="343"/>
      <c r="Q205" s="346" t="s">
        <v>608</v>
      </c>
      <c r="W205" s="319">
        <v>10</v>
      </c>
    </row>
    <row r="206" spans="1:23" s="319" customFormat="1" x14ac:dyDescent="0.25">
      <c r="A206" s="337">
        <v>198</v>
      </c>
      <c r="B206" s="326" t="s">
        <v>243</v>
      </c>
      <c r="C206" s="326" t="s">
        <v>506</v>
      </c>
      <c r="D206" s="328" t="s">
        <v>609</v>
      </c>
      <c r="E206" s="327" t="s">
        <v>346</v>
      </c>
      <c r="F206" s="327" t="s">
        <v>251</v>
      </c>
      <c r="G206" s="328" t="s">
        <v>230</v>
      </c>
      <c r="H206" s="326"/>
      <c r="I206" s="326" t="s">
        <v>9</v>
      </c>
      <c r="J206" s="329">
        <v>0</v>
      </c>
      <c r="K206" s="326">
        <v>38.4</v>
      </c>
      <c r="L206" s="330">
        <v>7</v>
      </c>
      <c r="M206" s="326">
        <f>J206*K206*L206</f>
        <v>0</v>
      </c>
      <c r="N206" s="329">
        <v>1</v>
      </c>
      <c r="O206" s="340">
        <f>IF(N206 &gt; 0,M206/N206,0)</f>
        <v>0</v>
      </c>
      <c r="P206" s="343"/>
      <c r="Q206" s="346" t="s">
        <v>287</v>
      </c>
      <c r="W206" s="319">
        <v>10</v>
      </c>
    </row>
    <row r="207" spans="1:23" s="319" customFormat="1" x14ac:dyDescent="0.25">
      <c r="A207" s="337">
        <v>199</v>
      </c>
      <c r="B207" s="326" t="s">
        <v>243</v>
      </c>
      <c r="C207" s="326" t="s">
        <v>506</v>
      </c>
      <c r="D207" s="328" t="s">
        <v>610</v>
      </c>
      <c r="E207" s="327" t="s">
        <v>406</v>
      </c>
      <c r="F207" s="327" t="s">
        <v>251</v>
      </c>
      <c r="G207" s="328" t="s">
        <v>230</v>
      </c>
      <c r="H207" s="326"/>
      <c r="I207" s="326" t="s">
        <v>9</v>
      </c>
      <c r="J207" s="329">
        <v>0</v>
      </c>
      <c r="K207" s="326">
        <v>38.4</v>
      </c>
      <c r="L207" s="330">
        <v>8.9</v>
      </c>
      <c r="M207" s="326">
        <f>J207*K207*L207</f>
        <v>0</v>
      </c>
      <c r="N207" s="329">
        <v>1</v>
      </c>
      <c r="O207" s="340">
        <f>IF(N207 &gt; 0,M207/N207,0)</f>
        <v>0</v>
      </c>
      <c r="P207" s="343"/>
      <c r="Q207" s="346" t="s">
        <v>611</v>
      </c>
      <c r="W207" s="319">
        <v>0</v>
      </c>
    </row>
    <row r="208" spans="1:23" s="319" customFormat="1" x14ac:dyDescent="0.25">
      <c r="A208" s="337">
        <v>200</v>
      </c>
      <c r="B208" s="326" t="s">
        <v>243</v>
      </c>
      <c r="C208" s="326" t="s">
        <v>506</v>
      </c>
      <c r="D208" s="328" t="s">
        <v>612</v>
      </c>
      <c r="E208" s="327" t="s">
        <v>553</v>
      </c>
      <c r="F208" s="327" t="s">
        <v>251</v>
      </c>
      <c r="G208" s="328" t="s">
        <v>230</v>
      </c>
      <c r="H208" s="326"/>
      <c r="I208" s="326" t="s">
        <v>290</v>
      </c>
      <c r="J208" s="329">
        <v>0</v>
      </c>
      <c r="K208" s="326">
        <v>38.4</v>
      </c>
      <c r="L208" s="330">
        <v>10</v>
      </c>
      <c r="M208" s="326">
        <f>J208*K208*L208</f>
        <v>0</v>
      </c>
      <c r="N208" s="329">
        <v>1</v>
      </c>
      <c r="O208" s="340">
        <f>IF(N208 &gt; 0,M208/N208,0)</f>
        <v>0</v>
      </c>
      <c r="P208" s="343"/>
      <c r="Q208" s="346" t="s">
        <v>613</v>
      </c>
      <c r="W208" s="319">
        <v>20</v>
      </c>
    </row>
    <row r="209" spans="1:23" s="319" customFormat="1" x14ac:dyDescent="0.25">
      <c r="A209" s="337">
        <v>201</v>
      </c>
      <c r="B209" s="326" t="s">
        <v>243</v>
      </c>
      <c r="C209" s="326" t="s">
        <v>506</v>
      </c>
      <c r="D209" s="328" t="s">
        <v>614</v>
      </c>
      <c r="E209" s="327" t="s">
        <v>342</v>
      </c>
      <c r="F209" s="327" t="s">
        <v>251</v>
      </c>
      <c r="G209" s="328" t="s">
        <v>230</v>
      </c>
      <c r="H209" s="326"/>
      <c r="I209" s="326" t="s">
        <v>28</v>
      </c>
      <c r="J209" s="329">
        <v>0</v>
      </c>
      <c r="K209" s="326">
        <v>38.4</v>
      </c>
      <c r="L209" s="330">
        <v>75.5</v>
      </c>
      <c r="M209" s="326">
        <f>J209*K209*L209</f>
        <v>0</v>
      </c>
      <c r="N209" s="329">
        <v>1</v>
      </c>
      <c r="O209" s="340">
        <f>IF(N209 &gt; 0,M209/N209,0)</f>
        <v>0</v>
      </c>
      <c r="P209" s="343"/>
      <c r="Q209" s="346" t="s">
        <v>340</v>
      </c>
      <c r="W209" s="319">
        <v>20</v>
      </c>
    </row>
    <row r="210" spans="1:23" s="319" customFormat="1" x14ac:dyDescent="0.25">
      <c r="A210" s="337">
        <v>202</v>
      </c>
      <c r="B210" s="326" t="s">
        <v>243</v>
      </c>
      <c r="C210" s="326" t="s">
        <v>506</v>
      </c>
      <c r="D210" s="328" t="s">
        <v>615</v>
      </c>
      <c r="E210" s="327" t="s">
        <v>358</v>
      </c>
      <c r="F210" s="327" t="s">
        <v>251</v>
      </c>
      <c r="G210" s="328" t="s">
        <v>230</v>
      </c>
      <c r="H210" s="326"/>
      <c r="I210" s="326" t="s">
        <v>28</v>
      </c>
      <c r="J210" s="329">
        <v>0</v>
      </c>
      <c r="K210" s="326">
        <v>38.4</v>
      </c>
      <c r="L210" s="330">
        <v>7.2</v>
      </c>
      <c r="M210" s="326">
        <f>J210*K210*L210</f>
        <v>0</v>
      </c>
      <c r="N210" s="329">
        <v>1</v>
      </c>
      <c r="O210" s="340">
        <f>IF(N210 &gt; 0,M210/N210,0)</f>
        <v>0</v>
      </c>
      <c r="P210" s="343"/>
      <c r="Q210" s="346" t="s">
        <v>293</v>
      </c>
      <c r="W210" s="319">
        <v>20</v>
      </c>
    </row>
    <row r="211" spans="1:23" s="319" customFormat="1" x14ac:dyDescent="0.25">
      <c r="A211" s="337">
        <v>203</v>
      </c>
      <c r="B211" s="326" t="s">
        <v>243</v>
      </c>
      <c r="C211" s="326" t="s">
        <v>506</v>
      </c>
      <c r="D211" s="328" t="s">
        <v>616</v>
      </c>
      <c r="E211" s="327" t="s">
        <v>617</v>
      </c>
      <c r="F211" s="327" t="s">
        <v>251</v>
      </c>
      <c r="G211" s="328" t="s">
        <v>230</v>
      </c>
      <c r="H211" s="326"/>
      <c r="I211" s="326" t="s">
        <v>290</v>
      </c>
      <c r="J211" s="329">
        <v>0</v>
      </c>
      <c r="K211" s="326">
        <v>38.4</v>
      </c>
      <c r="L211" s="330">
        <v>76</v>
      </c>
      <c r="M211" s="326">
        <f>J211*K211*L211</f>
        <v>0</v>
      </c>
      <c r="N211" s="329">
        <v>1</v>
      </c>
      <c r="O211" s="340">
        <f>IF(N211 &gt; 0,M211/N211,0)</f>
        <v>0</v>
      </c>
      <c r="P211" s="343"/>
      <c r="Q211" s="346" t="s">
        <v>381</v>
      </c>
      <c r="W211" s="319">
        <v>20</v>
      </c>
    </row>
    <row r="212" spans="1:23" s="319" customFormat="1" x14ac:dyDescent="0.25">
      <c r="A212" s="337">
        <v>204</v>
      </c>
      <c r="B212" s="326" t="s">
        <v>243</v>
      </c>
      <c r="C212" s="326" t="s">
        <v>506</v>
      </c>
      <c r="D212" s="328" t="s">
        <v>618</v>
      </c>
      <c r="E212" s="327" t="s">
        <v>619</v>
      </c>
      <c r="F212" s="327" t="s">
        <v>251</v>
      </c>
      <c r="G212" s="328" t="s">
        <v>230</v>
      </c>
      <c r="H212" s="326"/>
      <c r="I212" s="326" t="s">
        <v>290</v>
      </c>
      <c r="J212" s="329">
        <v>0</v>
      </c>
      <c r="K212" s="326">
        <v>38.4</v>
      </c>
      <c r="L212" s="330">
        <v>75.3</v>
      </c>
      <c r="M212" s="326">
        <f>J212*K212*L212</f>
        <v>0</v>
      </c>
      <c r="N212" s="329">
        <v>1</v>
      </c>
      <c r="O212" s="340">
        <f>IF(N212 &gt; 0,M212/N212,0)</f>
        <v>0</v>
      </c>
      <c r="P212" s="343"/>
      <c r="Q212" s="346" t="s">
        <v>362</v>
      </c>
      <c r="W212" s="319">
        <v>20</v>
      </c>
    </row>
    <row r="213" spans="1:23" s="319" customFormat="1" x14ac:dyDescent="0.25">
      <c r="A213" s="337">
        <v>205</v>
      </c>
      <c r="B213" s="326" t="s">
        <v>243</v>
      </c>
      <c r="C213" s="326" t="s">
        <v>506</v>
      </c>
      <c r="D213" s="328" t="s">
        <v>620</v>
      </c>
      <c r="E213" s="327" t="s">
        <v>621</v>
      </c>
      <c r="F213" s="327" t="s">
        <v>251</v>
      </c>
      <c r="G213" s="328" t="s">
        <v>230</v>
      </c>
      <c r="H213" s="326" t="s">
        <v>367</v>
      </c>
      <c r="I213" s="326" t="s">
        <v>290</v>
      </c>
      <c r="J213" s="329">
        <v>0</v>
      </c>
      <c r="K213" s="326">
        <v>38.4</v>
      </c>
      <c r="L213" s="330">
        <v>32.299999999999997</v>
      </c>
      <c r="M213" s="326">
        <f>J213*K213*L213</f>
        <v>0</v>
      </c>
      <c r="N213" s="329">
        <v>1</v>
      </c>
      <c r="O213" s="340">
        <f>IF(N213 &gt; 0,M213/N213,0)</f>
        <v>0</v>
      </c>
      <c r="P213" s="343"/>
      <c r="Q213" s="346" t="s">
        <v>319</v>
      </c>
      <c r="W213" s="319">
        <v>40</v>
      </c>
    </row>
    <row r="214" spans="1:23" s="319" customFormat="1" x14ac:dyDescent="0.25">
      <c r="A214" s="337">
        <v>206</v>
      </c>
      <c r="B214" s="326" t="s">
        <v>243</v>
      </c>
      <c r="C214" s="326" t="s">
        <v>506</v>
      </c>
      <c r="D214" s="328" t="s">
        <v>622</v>
      </c>
      <c r="E214" s="327" t="s">
        <v>483</v>
      </c>
      <c r="F214" s="327" t="s">
        <v>251</v>
      </c>
      <c r="G214" s="328" t="s">
        <v>230</v>
      </c>
      <c r="H214" s="326"/>
      <c r="I214" s="326" t="s">
        <v>28</v>
      </c>
      <c r="J214" s="329">
        <v>0</v>
      </c>
      <c r="K214" s="326">
        <v>38.4</v>
      </c>
      <c r="L214" s="330">
        <v>38.5</v>
      </c>
      <c r="M214" s="326">
        <f>J214*K214*L214</f>
        <v>0</v>
      </c>
      <c r="N214" s="329">
        <v>1</v>
      </c>
      <c r="O214" s="340">
        <f>IF(N214 &gt; 0,M214/N214,0)</f>
        <v>0</v>
      </c>
      <c r="P214" s="343"/>
      <c r="Q214" s="346" t="s">
        <v>495</v>
      </c>
      <c r="W214" s="319">
        <v>20</v>
      </c>
    </row>
    <row r="215" spans="1:23" s="319" customFormat="1" x14ac:dyDescent="0.25">
      <c r="A215" s="337">
        <v>207</v>
      </c>
      <c r="B215" s="326" t="s">
        <v>243</v>
      </c>
      <c r="C215" s="326" t="s">
        <v>506</v>
      </c>
      <c r="D215" s="328" t="s">
        <v>623</v>
      </c>
      <c r="E215" s="327" t="s">
        <v>480</v>
      </c>
      <c r="F215" s="327" t="s">
        <v>251</v>
      </c>
      <c r="G215" s="328" t="s">
        <v>230</v>
      </c>
      <c r="H215" s="326"/>
      <c r="I215" s="326" t="s">
        <v>290</v>
      </c>
      <c r="J215" s="329">
        <v>0</v>
      </c>
      <c r="K215" s="326">
        <v>38.4</v>
      </c>
      <c r="L215" s="330">
        <v>96.7</v>
      </c>
      <c r="M215" s="326">
        <f>J215*K215*L215</f>
        <v>0</v>
      </c>
      <c r="N215" s="329">
        <v>1</v>
      </c>
      <c r="O215" s="340">
        <f>IF(N215 &gt; 0,M215/N215,0)</f>
        <v>0</v>
      </c>
      <c r="P215" s="343"/>
      <c r="Q215" s="346" t="s">
        <v>491</v>
      </c>
      <c r="W215" s="319">
        <v>20</v>
      </c>
    </row>
    <row r="216" spans="1:23" s="319" customFormat="1" x14ac:dyDescent="0.25">
      <c r="A216" s="337">
        <v>208</v>
      </c>
      <c r="B216" s="326" t="s">
        <v>243</v>
      </c>
      <c r="C216" s="326" t="s">
        <v>506</v>
      </c>
      <c r="D216" s="328" t="s">
        <v>624</v>
      </c>
      <c r="E216" s="327" t="s">
        <v>486</v>
      </c>
      <c r="F216" s="327" t="s">
        <v>251</v>
      </c>
      <c r="G216" s="328" t="s">
        <v>230</v>
      </c>
      <c r="H216" s="326"/>
      <c r="I216" s="326" t="s">
        <v>290</v>
      </c>
      <c r="J216" s="329">
        <v>0</v>
      </c>
      <c r="K216" s="326">
        <v>38.4</v>
      </c>
      <c r="L216" s="330">
        <v>8</v>
      </c>
      <c r="M216" s="326">
        <f>J216*K216*L216</f>
        <v>0</v>
      </c>
      <c r="N216" s="329">
        <v>1</v>
      </c>
      <c r="O216" s="340">
        <f>IF(N216 &gt; 0,M216/N216,0)</f>
        <v>0</v>
      </c>
      <c r="P216" s="343"/>
      <c r="Q216" s="346" t="s">
        <v>484</v>
      </c>
      <c r="W216" s="319">
        <v>10</v>
      </c>
    </row>
    <row r="217" spans="1:23" s="319" customFormat="1" x14ac:dyDescent="0.25">
      <c r="A217" s="337">
        <v>209</v>
      </c>
      <c r="B217" s="326" t="s">
        <v>243</v>
      </c>
      <c r="C217" s="326" t="s">
        <v>506</v>
      </c>
      <c r="D217" s="328" t="s">
        <v>625</v>
      </c>
      <c r="E217" s="327" t="s">
        <v>366</v>
      </c>
      <c r="F217" s="327" t="s">
        <v>251</v>
      </c>
      <c r="G217" s="328" t="s">
        <v>230</v>
      </c>
      <c r="H217" s="326" t="s">
        <v>367</v>
      </c>
      <c r="I217" s="326" t="s">
        <v>290</v>
      </c>
      <c r="J217" s="329">
        <v>0</v>
      </c>
      <c r="K217" s="326">
        <v>38.4</v>
      </c>
      <c r="L217" s="330">
        <v>17.600000000000001</v>
      </c>
      <c r="M217" s="326">
        <f>J217*K217*L217</f>
        <v>0</v>
      </c>
      <c r="N217" s="329">
        <v>1</v>
      </c>
      <c r="O217" s="340">
        <f>IF(N217 &gt; 0,M217/N217,0)</f>
        <v>0</v>
      </c>
      <c r="P217" s="343"/>
      <c r="Q217" s="346" t="s">
        <v>493</v>
      </c>
      <c r="W217" s="319">
        <v>20</v>
      </c>
    </row>
    <row r="218" spans="1:23" s="319" customFormat="1" x14ac:dyDescent="0.25">
      <c r="A218" s="337">
        <v>210</v>
      </c>
      <c r="B218" s="326" t="s">
        <v>243</v>
      </c>
      <c r="C218" s="326" t="s">
        <v>506</v>
      </c>
      <c r="D218" s="328" t="s">
        <v>626</v>
      </c>
      <c r="E218" s="327" t="s">
        <v>627</v>
      </c>
      <c r="F218" s="327" t="s">
        <v>251</v>
      </c>
      <c r="G218" s="328" t="s">
        <v>230</v>
      </c>
      <c r="H218" s="326"/>
      <c r="I218" s="326" t="s">
        <v>628</v>
      </c>
      <c r="J218" s="329">
        <v>0</v>
      </c>
      <c r="K218" s="326">
        <v>38.4</v>
      </c>
      <c r="L218" s="330">
        <v>6.4</v>
      </c>
      <c r="M218" s="326">
        <f>J218*K218*L218</f>
        <v>0</v>
      </c>
      <c r="N218" s="329">
        <v>1</v>
      </c>
      <c r="O218" s="340">
        <f>IF(N218 &gt; 0,M218/N218,0)</f>
        <v>0</v>
      </c>
      <c r="P218" s="343"/>
      <c r="Q218" s="346" t="s">
        <v>487</v>
      </c>
      <c r="W218" s="319">
        <v>40</v>
      </c>
    </row>
    <row r="219" spans="1:23" s="319" customFormat="1" x14ac:dyDescent="0.25">
      <c r="A219" s="337">
        <v>211</v>
      </c>
      <c r="B219" s="326" t="s">
        <v>243</v>
      </c>
      <c r="C219" s="326" t="s">
        <v>506</v>
      </c>
      <c r="D219" s="328" t="s">
        <v>629</v>
      </c>
      <c r="E219" s="327" t="s">
        <v>483</v>
      </c>
      <c r="F219" s="327" t="s">
        <v>251</v>
      </c>
      <c r="G219" s="328" t="s">
        <v>230</v>
      </c>
      <c r="H219" s="326"/>
      <c r="I219" s="326" t="s">
        <v>28</v>
      </c>
      <c r="J219" s="329">
        <v>0</v>
      </c>
      <c r="K219" s="326">
        <v>38.4</v>
      </c>
      <c r="L219" s="330">
        <v>38.5</v>
      </c>
      <c r="M219" s="326">
        <f>J219*K219*L219</f>
        <v>0</v>
      </c>
      <c r="N219" s="329">
        <v>1</v>
      </c>
      <c r="O219" s="340">
        <f>IF(N219 &gt; 0,M219/N219,0)</f>
        <v>0</v>
      </c>
      <c r="P219" s="343"/>
      <c r="Q219" s="346" t="s">
        <v>328</v>
      </c>
      <c r="W219" s="319">
        <v>20</v>
      </c>
    </row>
    <row r="220" spans="1:23" s="319" customFormat="1" x14ac:dyDescent="0.25">
      <c r="A220" s="337">
        <v>212</v>
      </c>
      <c r="B220" s="326" t="s">
        <v>243</v>
      </c>
      <c r="C220" s="326" t="s">
        <v>506</v>
      </c>
      <c r="D220" s="328" t="s">
        <v>630</v>
      </c>
      <c r="E220" s="327" t="s">
        <v>480</v>
      </c>
      <c r="F220" s="327" t="s">
        <v>251</v>
      </c>
      <c r="G220" s="328" t="s">
        <v>230</v>
      </c>
      <c r="H220" s="326"/>
      <c r="I220" s="326" t="s">
        <v>290</v>
      </c>
      <c r="J220" s="329">
        <v>0</v>
      </c>
      <c r="K220" s="326">
        <v>38.4</v>
      </c>
      <c r="L220" s="330">
        <v>57.6</v>
      </c>
      <c r="M220" s="326">
        <f>J220*K220*L220</f>
        <v>0</v>
      </c>
      <c r="N220" s="329">
        <v>1</v>
      </c>
      <c r="O220" s="340">
        <f>IF(N220 &gt; 0,M220/N220,0)</f>
        <v>0</v>
      </c>
      <c r="P220" s="343"/>
      <c r="Q220" s="346" t="s">
        <v>631</v>
      </c>
      <c r="W220" s="319">
        <v>20</v>
      </c>
    </row>
    <row r="221" spans="1:23" s="319" customFormat="1" x14ac:dyDescent="0.25">
      <c r="A221" s="337">
        <v>213</v>
      </c>
      <c r="B221" s="326" t="s">
        <v>243</v>
      </c>
      <c r="C221" s="326" t="s">
        <v>506</v>
      </c>
      <c r="D221" s="328" t="s">
        <v>632</v>
      </c>
      <c r="E221" s="327" t="s">
        <v>633</v>
      </c>
      <c r="F221" s="327" t="s">
        <v>251</v>
      </c>
      <c r="G221" s="328" t="s">
        <v>230</v>
      </c>
      <c r="H221" s="326"/>
      <c r="I221" s="326" t="s">
        <v>9</v>
      </c>
      <c r="J221" s="329">
        <v>0</v>
      </c>
      <c r="K221" s="326">
        <v>38.4</v>
      </c>
      <c r="L221" s="330">
        <v>38.5</v>
      </c>
      <c r="M221" s="326">
        <f>J221*K221*L221</f>
        <v>0</v>
      </c>
      <c r="N221" s="329">
        <v>1</v>
      </c>
      <c r="O221" s="340">
        <f>IF(N221 &gt; 0,M221/N221,0)</f>
        <v>0</v>
      </c>
      <c r="P221" s="343"/>
      <c r="Q221" s="346" t="s">
        <v>314</v>
      </c>
      <c r="W221" s="319">
        <v>20</v>
      </c>
    </row>
    <row r="222" spans="1:23" s="319" customFormat="1" x14ac:dyDescent="0.25">
      <c r="A222" s="337">
        <v>214</v>
      </c>
      <c r="B222" s="326" t="s">
        <v>243</v>
      </c>
      <c r="C222" s="326" t="s">
        <v>506</v>
      </c>
      <c r="D222" s="328" t="s">
        <v>634</v>
      </c>
      <c r="E222" s="327" t="s">
        <v>486</v>
      </c>
      <c r="F222" s="327" t="s">
        <v>251</v>
      </c>
      <c r="G222" s="328" t="s">
        <v>230</v>
      </c>
      <c r="H222" s="326"/>
      <c r="I222" s="326" t="s">
        <v>290</v>
      </c>
      <c r="J222" s="329">
        <v>0</v>
      </c>
      <c r="K222" s="326">
        <v>38.4</v>
      </c>
      <c r="L222" s="330">
        <v>8</v>
      </c>
      <c r="M222" s="326">
        <f>J222*K222*L222</f>
        <v>0</v>
      </c>
      <c r="N222" s="329">
        <v>1</v>
      </c>
      <c r="O222" s="340">
        <f>IF(N222 &gt; 0,M222/N222,0)</f>
        <v>0</v>
      </c>
      <c r="P222" s="343"/>
      <c r="Q222" s="346" t="s">
        <v>364</v>
      </c>
      <c r="W222" s="319">
        <v>10</v>
      </c>
    </row>
    <row r="223" spans="1:23" s="319" customFormat="1" x14ac:dyDescent="0.25">
      <c r="A223" s="337">
        <v>215</v>
      </c>
      <c r="B223" s="326" t="s">
        <v>243</v>
      </c>
      <c r="C223" s="326" t="s">
        <v>506</v>
      </c>
      <c r="D223" s="328" t="s">
        <v>635</v>
      </c>
      <c r="E223" s="327" t="s">
        <v>346</v>
      </c>
      <c r="F223" s="327" t="s">
        <v>251</v>
      </c>
      <c r="G223" s="328" t="s">
        <v>230</v>
      </c>
      <c r="H223" s="326"/>
      <c r="I223" s="326" t="s">
        <v>9</v>
      </c>
      <c r="J223" s="329">
        <v>0</v>
      </c>
      <c r="K223" s="326">
        <v>38.4</v>
      </c>
      <c r="L223" s="330">
        <v>3.4</v>
      </c>
      <c r="M223" s="326">
        <f>J223*K223*L223</f>
        <v>0</v>
      </c>
      <c r="N223" s="329">
        <v>1</v>
      </c>
      <c r="O223" s="340">
        <f>IF(N223 &gt; 0,M223/N223,0)</f>
        <v>0</v>
      </c>
      <c r="P223" s="343"/>
      <c r="Q223" s="346" t="s">
        <v>304</v>
      </c>
      <c r="W223" s="319">
        <v>10</v>
      </c>
    </row>
    <row r="224" spans="1:23" s="319" customFormat="1" x14ac:dyDescent="0.25">
      <c r="A224" s="337">
        <v>216</v>
      </c>
      <c r="B224" s="326" t="s">
        <v>243</v>
      </c>
      <c r="C224" s="326" t="s">
        <v>506</v>
      </c>
      <c r="D224" s="328" t="s">
        <v>636</v>
      </c>
      <c r="E224" s="327" t="s">
        <v>344</v>
      </c>
      <c r="F224" s="327" t="s">
        <v>251</v>
      </c>
      <c r="G224" s="328" t="s">
        <v>230</v>
      </c>
      <c r="H224" s="326"/>
      <c r="I224" s="326" t="s">
        <v>9</v>
      </c>
      <c r="J224" s="329">
        <v>0</v>
      </c>
      <c r="K224" s="326">
        <v>38.4</v>
      </c>
      <c r="L224" s="330">
        <v>3.4</v>
      </c>
      <c r="M224" s="326">
        <f>J224*K224*L224</f>
        <v>0</v>
      </c>
      <c r="N224" s="329">
        <v>1</v>
      </c>
      <c r="O224" s="340">
        <f>IF(N224 &gt; 0,M224/N224,0)</f>
        <v>0</v>
      </c>
      <c r="P224" s="343"/>
      <c r="Q224" s="346" t="s">
        <v>302</v>
      </c>
      <c r="W224" s="319">
        <v>10</v>
      </c>
    </row>
    <row r="225" spans="1:23" s="319" customFormat="1" x14ac:dyDescent="0.25">
      <c r="A225" s="337">
        <v>217</v>
      </c>
      <c r="B225" s="326" t="s">
        <v>243</v>
      </c>
      <c r="C225" s="326" t="s">
        <v>506</v>
      </c>
      <c r="D225" s="328" t="s">
        <v>637</v>
      </c>
      <c r="E225" s="327" t="s">
        <v>638</v>
      </c>
      <c r="F225" s="327" t="s">
        <v>251</v>
      </c>
      <c r="G225" s="328" t="s">
        <v>230</v>
      </c>
      <c r="H225" s="326"/>
      <c r="I225" s="326" t="s">
        <v>290</v>
      </c>
      <c r="J225" s="329">
        <v>0</v>
      </c>
      <c r="K225" s="326">
        <v>38.4</v>
      </c>
      <c r="L225" s="330">
        <v>40.5</v>
      </c>
      <c r="M225" s="326">
        <f>J225*K225*L225</f>
        <v>0</v>
      </c>
      <c r="N225" s="329">
        <v>1</v>
      </c>
      <c r="O225" s="340">
        <f>IF(N225 &gt; 0,M225/N225,0)</f>
        <v>0</v>
      </c>
      <c r="P225" s="343"/>
      <c r="Q225" s="346" t="s">
        <v>465</v>
      </c>
      <c r="W225" s="319">
        <v>40</v>
      </c>
    </row>
    <row r="226" spans="1:23" s="319" customFormat="1" x14ac:dyDescent="0.25">
      <c r="A226" s="337">
        <v>218</v>
      </c>
      <c r="B226" s="326" t="s">
        <v>243</v>
      </c>
      <c r="C226" s="326" t="s">
        <v>639</v>
      </c>
      <c r="D226" s="328">
        <v>13</v>
      </c>
      <c r="E226" s="327" t="s">
        <v>507</v>
      </c>
      <c r="F226" s="327" t="s">
        <v>640</v>
      </c>
      <c r="G226" s="328" t="s">
        <v>230</v>
      </c>
      <c r="H226" s="326"/>
      <c r="I226" s="326" t="s">
        <v>290</v>
      </c>
      <c r="J226" s="329">
        <v>0</v>
      </c>
      <c r="K226" s="326">
        <v>38.4</v>
      </c>
      <c r="L226" s="330">
        <v>139.49</v>
      </c>
      <c r="M226" s="326">
        <f>J226*K226*L226</f>
        <v>0</v>
      </c>
      <c r="N226" s="329">
        <v>1</v>
      </c>
      <c r="O226" s="340">
        <f>IF(N226 &gt; 0,M226/N226,0)</f>
        <v>0</v>
      </c>
      <c r="P226" s="343"/>
      <c r="Q226" s="346" t="s">
        <v>293</v>
      </c>
      <c r="W226" s="319">
        <v>40</v>
      </c>
    </row>
    <row r="227" spans="1:23" s="319" customFormat="1" x14ac:dyDescent="0.25">
      <c r="A227" s="337">
        <v>219</v>
      </c>
      <c r="B227" s="326" t="s">
        <v>243</v>
      </c>
      <c r="C227" s="326" t="s">
        <v>639</v>
      </c>
      <c r="D227" s="328">
        <v>16</v>
      </c>
      <c r="E227" s="327" t="s">
        <v>507</v>
      </c>
      <c r="F227" s="327"/>
      <c r="G227" s="328" t="s">
        <v>230</v>
      </c>
      <c r="H227" s="326"/>
      <c r="I227" s="326" t="s">
        <v>290</v>
      </c>
      <c r="J227" s="329">
        <v>0</v>
      </c>
      <c r="K227" s="326">
        <v>38.4</v>
      </c>
      <c r="L227" s="330">
        <v>139.49</v>
      </c>
      <c r="M227" s="326">
        <f>J227*K227*L227</f>
        <v>0</v>
      </c>
      <c r="N227" s="329">
        <v>1</v>
      </c>
      <c r="O227" s="340">
        <f>IF(N227 &gt; 0,M227/N227,0)</f>
        <v>0</v>
      </c>
      <c r="P227" s="343"/>
      <c r="Q227" s="346" t="s">
        <v>304</v>
      </c>
      <c r="W227" s="319">
        <v>40</v>
      </c>
    </row>
    <row r="228" spans="1:23" s="319" customFormat="1" x14ac:dyDescent="0.25">
      <c r="A228" s="337">
        <v>220</v>
      </c>
      <c r="B228" s="326" t="s">
        <v>243</v>
      </c>
      <c r="C228" s="326" t="s">
        <v>639</v>
      </c>
      <c r="D228" s="328" t="s">
        <v>641</v>
      </c>
      <c r="E228" s="327" t="s">
        <v>342</v>
      </c>
      <c r="F228" s="327" t="s">
        <v>640</v>
      </c>
      <c r="G228" s="328" t="s">
        <v>230</v>
      </c>
      <c r="H228" s="326"/>
      <c r="I228" s="326" t="s">
        <v>290</v>
      </c>
      <c r="J228" s="329">
        <v>0</v>
      </c>
      <c r="K228" s="326">
        <v>38.4</v>
      </c>
      <c r="L228" s="330">
        <v>75.47</v>
      </c>
      <c r="M228" s="326">
        <f>J228*K228*L228</f>
        <v>0</v>
      </c>
      <c r="N228" s="329">
        <v>1</v>
      </c>
      <c r="O228" s="340">
        <f>IF(N228 &gt; 0,M228/N228,0)</f>
        <v>0</v>
      </c>
      <c r="P228" s="343"/>
      <c r="Q228" s="346" t="s">
        <v>416</v>
      </c>
      <c r="W228" s="319">
        <v>20</v>
      </c>
    </row>
    <row r="229" spans="1:23" s="319" customFormat="1" x14ac:dyDescent="0.25">
      <c r="A229" s="337">
        <v>221</v>
      </c>
      <c r="B229" s="326" t="s">
        <v>243</v>
      </c>
      <c r="C229" s="326" t="s">
        <v>639</v>
      </c>
      <c r="D229" s="328">
        <v>950</v>
      </c>
      <c r="E229" s="327" t="s">
        <v>315</v>
      </c>
      <c r="F229" s="327" t="s">
        <v>640</v>
      </c>
      <c r="G229" s="328" t="s">
        <v>230</v>
      </c>
      <c r="H229" s="326"/>
      <c r="I229" s="326" t="s">
        <v>290</v>
      </c>
      <c r="J229" s="329">
        <v>0</v>
      </c>
      <c r="K229" s="326">
        <v>38.4</v>
      </c>
      <c r="L229" s="330">
        <v>35.24</v>
      </c>
      <c r="M229" s="326">
        <f>J229*K229*L229</f>
        <v>0</v>
      </c>
      <c r="N229" s="329">
        <v>1</v>
      </c>
      <c r="O229" s="340">
        <f>IF(N229 &gt; 0,M229/N229,0)</f>
        <v>0</v>
      </c>
      <c r="P229" s="343"/>
      <c r="Q229" s="346" t="s">
        <v>535</v>
      </c>
      <c r="W229" s="319">
        <v>40</v>
      </c>
    </row>
    <row r="230" spans="1:23" s="319" customFormat="1" x14ac:dyDescent="0.25">
      <c r="A230" s="337">
        <v>222</v>
      </c>
      <c r="B230" s="326" t="s">
        <v>243</v>
      </c>
      <c r="C230" s="326" t="s">
        <v>639</v>
      </c>
      <c r="D230" s="328">
        <v>950</v>
      </c>
      <c r="E230" s="327" t="s">
        <v>317</v>
      </c>
      <c r="F230" s="327" t="s">
        <v>640</v>
      </c>
      <c r="G230" s="328" t="s">
        <v>230</v>
      </c>
      <c r="H230" s="326"/>
      <c r="I230" s="326" t="s">
        <v>290</v>
      </c>
      <c r="J230" s="329">
        <v>0</v>
      </c>
      <c r="K230" s="326">
        <v>38.4</v>
      </c>
      <c r="L230" s="330">
        <v>19</v>
      </c>
      <c r="M230" s="326">
        <f>J230*K230*L230</f>
        <v>0</v>
      </c>
      <c r="N230" s="329">
        <v>1</v>
      </c>
      <c r="O230" s="340">
        <f>IF(N230 &gt; 0,M230/N230,0)</f>
        <v>0</v>
      </c>
      <c r="P230" s="343"/>
      <c r="Q230" s="346" t="s">
        <v>642</v>
      </c>
      <c r="W230" s="319">
        <v>40</v>
      </c>
    </row>
    <row r="231" spans="1:23" s="319" customFormat="1" x14ac:dyDescent="0.25">
      <c r="A231" s="337">
        <v>223</v>
      </c>
      <c r="B231" s="326" t="s">
        <v>243</v>
      </c>
      <c r="C231" s="326" t="s">
        <v>639</v>
      </c>
      <c r="D231" s="328">
        <v>951</v>
      </c>
      <c r="E231" s="327" t="s">
        <v>317</v>
      </c>
      <c r="F231" s="327" t="s">
        <v>640</v>
      </c>
      <c r="G231" s="328" t="s">
        <v>230</v>
      </c>
      <c r="H231" s="326"/>
      <c r="I231" s="326" t="s">
        <v>290</v>
      </c>
      <c r="J231" s="329">
        <v>0</v>
      </c>
      <c r="K231" s="326">
        <v>38.4</v>
      </c>
      <c r="L231" s="330">
        <v>19</v>
      </c>
      <c r="M231" s="326">
        <f>J231*K231*L231</f>
        <v>0</v>
      </c>
      <c r="N231" s="329">
        <v>1</v>
      </c>
      <c r="O231" s="340">
        <f>IF(N231 &gt; 0,M231/N231,0)</f>
        <v>0</v>
      </c>
      <c r="P231" s="343"/>
      <c r="Q231" s="346" t="s">
        <v>643</v>
      </c>
      <c r="W231" s="319">
        <v>40</v>
      </c>
    </row>
    <row r="232" spans="1:23" s="319" customFormat="1" x14ac:dyDescent="0.25">
      <c r="A232" s="337">
        <v>224</v>
      </c>
      <c r="B232" s="326" t="s">
        <v>243</v>
      </c>
      <c r="C232" s="326" t="s">
        <v>639</v>
      </c>
      <c r="D232" s="328">
        <v>951</v>
      </c>
      <c r="E232" s="327" t="s">
        <v>315</v>
      </c>
      <c r="F232" s="327" t="s">
        <v>640</v>
      </c>
      <c r="G232" s="328" t="s">
        <v>230</v>
      </c>
      <c r="H232" s="326"/>
      <c r="I232" s="326" t="s">
        <v>290</v>
      </c>
      <c r="J232" s="329">
        <v>0</v>
      </c>
      <c r="K232" s="326">
        <v>38.4</v>
      </c>
      <c r="L232" s="330">
        <v>35.24</v>
      </c>
      <c r="M232" s="326">
        <f>J232*K232*L232</f>
        <v>0</v>
      </c>
      <c r="N232" s="329">
        <v>1</v>
      </c>
      <c r="O232" s="340">
        <f>IF(N232 &gt; 0,M232/N232,0)</f>
        <v>0</v>
      </c>
      <c r="P232" s="343"/>
      <c r="Q232" s="346" t="s">
        <v>471</v>
      </c>
      <c r="W232" s="319">
        <v>40</v>
      </c>
    </row>
    <row r="233" spans="1:23" s="319" customFormat="1" x14ac:dyDescent="0.25">
      <c r="A233" s="337">
        <v>225</v>
      </c>
      <c r="B233" s="326" t="s">
        <v>243</v>
      </c>
      <c r="C233" s="326" t="s">
        <v>639</v>
      </c>
      <c r="D233" s="328">
        <v>952</v>
      </c>
      <c r="E233" s="327" t="s">
        <v>317</v>
      </c>
      <c r="F233" s="327"/>
      <c r="G233" s="328" t="s">
        <v>230</v>
      </c>
      <c r="H233" s="326"/>
      <c r="I233" s="326" t="s">
        <v>290</v>
      </c>
      <c r="J233" s="329">
        <v>0</v>
      </c>
      <c r="K233" s="326">
        <v>38.4</v>
      </c>
      <c r="L233" s="330">
        <v>19</v>
      </c>
      <c r="M233" s="326">
        <f>J233*K233*L233</f>
        <v>0</v>
      </c>
      <c r="N233" s="329">
        <v>1</v>
      </c>
      <c r="O233" s="340">
        <f>IF(N233 &gt; 0,M233/N233,0)</f>
        <v>0</v>
      </c>
      <c r="P233" s="343"/>
      <c r="Q233" s="346" t="s">
        <v>644</v>
      </c>
      <c r="W233" s="319">
        <v>40</v>
      </c>
    </row>
    <row r="234" spans="1:23" s="319" customFormat="1" x14ac:dyDescent="0.25">
      <c r="A234" s="337">
        <v>226</v>
      </c>
      <c r="B234" s="326" t="s">
        <v>243</v>
      </c>
      <c r="C234" s="326" t="s">
        <v>639</v>
      </c>
      <c r="D234" s="328">
        <v>952</v>
      </c>
      <c r="E234" s="327" t="s">
        <v>315</v>
      </c>
      <c r="F234" s="327"/>
      <c r="G234" s="328" t="s">
        <v>230</v>
      </c>
      <c r="H234" s="326"/>
      <c r="I234" s="326" t="s">
        <v>290</v>
      </c>
      <c r="J234" s="329">
        <v>0</v>
      </c>
      <c r="K234" s="326">
        <v>38.4</v>
      </c>
      <c r="L234" s="330">
        <v>35.24</v>
      </c>
      <c r="M234" s="326">
        <f>J234*K234*L234</f>
        <v>0</v>
      </c>
      <c r="N234" s="329">
        <v>1</v>
      </c>
      <c r="O234" s="340">
        <f>IF(N234 &gt; 0,M234/N234,0)</f>
        <v>0</v>
      </c>
      <c r="P234" s="343"/>
      <c r="Q234" s="346" t="s">
        <v>455</v>
      </c>
      <c r="W234" s="319">
        <v>40</v>
      </c>
    </row>
    <row r="235" spans="1:23" s="319" customFormat="1" x14ac:dyDescent="0.25">
      <c r="A235" s="337">
        <v>227</v>
      </c>
      <c r="B235" s="326" t="s">
        <v>243</v>
      </c>
      <c r="C235" s="326" t="s">
        <v>639</v>
      </c>
      <c r="D235" s="328">
        <v>953</v>
      </c>
      <c r="E235" s="327" t="s">
        <v>317</v>
      </c>
      <c r="F235" s="327" t="s">
        <v>640</v>
      </c>
      <c r="G235" s="328" t="s">
        <v>230</v>
      </c>
      <c r="H235" s="326"/>
      <c r="I235" s="326" t="s">
        <v>290</v>
      </c>
      <c r="J235" s="329">
        <v>0</v>
      </c>
      <c r="K235" s="326">
        <v>38.4</v>
      </c>
      <c r="L235" s="330">
        <v>19</v>
      </c>
      <c r="M235" s="326">
        <f>J235*K235*L235</f>
        <v>0</v>
      </c>
      <c r="N235" s="329">
        <v>1</v>
      </c>
      <c r="O235" s="340">
        <f>IF(N235 &gt; 0,M235/N235,0)</f>
        <v>0</v>
      </c>
      <c r="P235" s="343"/>
      <c r="Q235" s="346" t="s">
        <v>423</v>
      </c>
      <c r="W235" s="319">
        <v>40</v>
      </c>
    </row>
    <row r="236" spans="1:23" s="319" customFormat="1" x14ac:dyDescent="0.25">
      <c r="A236" s="337">
        <v>228</v>
      </c>
      <c r="B236" s="326" t="s">
        <v>243</v>
      </c>
      <c r="C236" s="326" t="s">
        <v>639</v>
      </c>
      <c r="D236" s="328">
        <v>953</v>
      </c>
      <c r="E236" s="327" t="s">
        <v>315</v>
      </c>
      <c r="F236" s="327" t="s">
        <v>640</v>
      </c>
      <c r="G236" s="328" t="s">
        <v>230</v>
      </c>
      <c r="H236" s="326"/>
      <c r="I236" s="326" t="s">
        <v>290</v>
      </c>
      <c r="J236" s="329">
        <v>0</v>
      </c>
      <c r="K236" s="326">
        <v>38.4</v>
      </c>
      <c r="L236" s="330">
        <v>35.24</v>
      </c>
      <c r="M236" s="326">
        <f>J236*K236*L236</f>
        <v>0</v>
      </c>
      <c r="N236" s="329">
        <v>1</v>
      </c>
      <c r="O236" s="340">
        <f>IF(N236 &gt; 0,M236/N236,0)</f>
        <v>0</v>
      </c>
      <c r="P236" s="343"/>
      <c r="Q236" s="346" t="s">
        <v>421</v>
      </c>
      <c r="W236" s="319">
        <v>40</v>
      </c>
    </row>
    <row r="237" spans="1:23" s="319" customFormat="1" x14ac:dyDescent="0.25">
      <c r="A237" s="337">
        <v>229</v>
      </c>
      <c r="B237" s="326" t="s">
        <v>243</v>
      </c>
      <c r="C237" s="326" t="s">
        <v>639</v>
      </c>
      <c r="D237" s="328">
        <v>954</v>
      </c>
      <c r="E237" s="327" t="s">
        <v>317</v>
      </c>
      <c r="F237" s="327" t="s">
        <v>640</v>
      </c>
      <c r="G237" s="328" t="s">
        <v>230</v>
      </c>
      <c r="H237" s="326"/>
      <c r="I237" s="326" t="s">
        <v>290</v>
      </c>
      <c r="J237" s="329">
        <v>0</v>
      </c>
      <c r="K237" s="326">
        <v>38.4</v>
      </c>
      <c r="L237" s="330">
        <v>19</v>
      </c>
      <c r="M237" s="326">
        <f>J237*K237*L237</f>
        <v>0</v>
      </c>
      <c r="N237" s="329">
        <v>1</v>
      </c>
      <c r="O237" s="340">
        <f>IF(N237 &gt; 0,M237/N237,0)</f>
        <v>0</v>
      </c>
      <c r="P237" s="343"/>
      <c r="Q237" s="346" t="s">
        <v>645</v>
      </c>
      <c r="W237" s="319">
        <v>40</v>
      </c>
    </row>
    <row r="238" spans="1:23" s="319" customFormat="1" x14ac:dyDescent="0.25">
      <c r="A238" s="337">
        <v>230</v>
      </c>
      <c r="B238" s="326" t="s">
        <v>243</v>
      </c>
      <c r="C238" s="326" t="s">
        <v>639</v>
      </c>
      <c r="D238" s="328">
        <v>954</v>
      </c>
      <c r="E238" s="327" t="s">
        <v>315</v>
      </c>
      <c r="F238" s="327" t="s">
        <v>640</v>
      </c>
      <c r="G238" s="328" t="s">
        <v>230</v>
      </c>
      <c r="H238" s="326"/>
      <c r="I238" s="326" t="s">
        <v>290</v>
      </c>
      <c r="J238" s="329">
        <v>0</v>
      </c>
      <c r="K238" s="326">
        <v>38.4</v>
      </c>
      <c r="L238" s="330">
        <v>35.24</v>
      </c>
      <c r="M238" s="326">
        <f>J238*K238*L238</f>
        <v>0</v>
      </c>
      <c r="N238" s="329">
        <v>1</v>
      </c>
      <c r="O238" s="340">
        <f>IF(N238 &gt; 0,M238/N238,0)</f>
        <v>0</v>
      </c>
      <c r="P238" s="343"/>
      <c r="Q238" s="346" t="s">
        <v>465</v>
      </c>
      <c r="W238" s="319">
        <v>40</v>
      </c>
    </row>
    <row r="239" spans="1:23" s="319" customFormat="1" x14ac:dyDescent="0.25">
      <c r="A239" s="337">
        <v>231</v>
      </c>
      <c r="B239" s="326" t="s">
        <v>243</v>
      </c>
      <c r="C239" s="326" t="s">
        <v>639</v>
      </c>
      <c r="D239" s="328">
        <v>955</v>
      </c>
      <c r="E239" s="327" t="s">
        <v>317</v>
      </c>
      <c r="F239" s="327"/>
      <c r="G239" s="328" t="s">
        <v>230</v>
      </c>
      <c r="H239" s="326"/>
      <c r="I239" s="326" t="s">
        <v>290</v>
      </c>
      <c r="J239" s="329">
        <v>0</v>
      </c>
      <c r="K239" s="326">
        <v>38.4</v>
      </c>
      <c r="L239" s="330">
        <v>19</v>
      </c>
      <c r="M239" s="326">
        <f>J239*K239*L239</f>
        <v>0</v>
      </c>
      <c r="N239" s="329">
        <v>1</v>
      </c>
      <c r="O239" s="340">
        <f>IF(N239 &gt; 0,M239/N239,0)</f>
        <v>0</v>
      </c>
      <c r="P239" s="343"/>
      <c r="Q239" s="346" t="s">
        <v>646</v>
      </c>
      <c r="W239" s="319">
        <v>40</v>
      </c>
    </row>
    <row r="240" spans="1:23" s="319" customFormat="1" x14ac:dyDescent="0.25">
      <c r="A240" s="337">
        <v>232</v>
      </c>
      <c r="B240" s="326" t="s">
        <v>243</v>
      </c>
      <c r="C240" s="326" t="s">
        <v>639</v>
      </c>
      <c r="D240" s="328">
        <v>955</v>
      </c>
      <c r="E240" s="327" t="s">
        <v>315</v>
      </c>
      <c r="F240" s="327"/>
      <c r="G240" s="328" t="s">
        <v>230</v>
      </c>
      <c r="H240" s="326"/>
      <c r="I240" s="326" t="s">
        <v>290</v>
      </c>
      <c r="J240" s="329">
        <v>0</v>
      </c>
      <c r="K240" s="326">
        <v>38.4</v>
      </c>
      <c r="L240" s="330">
        <v>35.24</v>
      </c>
      <c r="M240" s="326">
        <f>J240*K240*L240</f>
        <v>0</v>
      </c>
      <c r="N240" s="329">
        <v>1</v>
      </c>
      <c r="O240" s="340">
        <f>IF(N240 &gt; 0,M240/N240,0)</f>
        <v>0</v>
      </c>
      <c r="P240" s="343"/>
      <c r="Q240" s="346" t="s">
        <v>581</v>
      </c>
      <c r="W240" s="319">
        <v>40</v>
      </c>
    </row>
    <row r="241" spans="1:23" s="319" customFormat="1" x14ac:dyDescent="0.25">
      <c r="A241" s="337">
        <v>233</v>
      </c>
      <c r="B241" s="326" t="s">
        <v>243</v>
      </c>
      <c r="C241" s="326" t="s">
        <v>639</v>
      </c>
      <c r="D241" s="328" t="s">
        <v>541</v>
      </c>
      <c r="E241" s="327" t="s">
        <v>647</v>
      </c>
      <c r="F241" s="327" t="s">
        <v>640</v>
      </c>
      <c r="G241" s="328" t="s">
        <v>230</v>
      </c>
      <c r="H241" s="326"/>
      <c r="I241" s="326" t="s">
        <v>290</v>
      </c>
      <c r="J241" s="329">
        <v>0</v>
      </c>
      <c r="K241" s="326">
        <v>38.4</v>
      </c>
      <c r="L241" s="330">
        <v>10.07</v>
      </c>
      <c r="M241" s="326">
        <f>J241*K241*L241</f>
        <v>0</v>
      </c>
      <c r="N241" s="329">
        <v>1</v>
      </c>
      <c r="O241" s="340">
        <f>IF(N241 &gt; 0,M241/N241,0)</f>
        <v>0</v>
      </c>
      <c r="P241" s="343"/>
      <c r="Q241" s="346" t="s">
        <v>362</v>
      </c>
      <c r="W241" s="319">
        <v>20</v>
      </c>
    </row>
    <row r="242" spans="1:23" s="319" customFormat="1" x14ac:dyDescent="0.25">
      <c r="A242" s="337">
        <v>234</v>
      </c>
      <c r="B242" s="326" t="s">
        <v>243</v>
      </c>
      <c r="C242" s="326" t="s">
        <v>639</v>
      </c>
      <c r="D242" s="328" t="s">
        <v>648</v>
      </c>
      <c r="E242" s="327" t="s">
        <v>440</v>
      </c>
      <c r="F242" s="327" t="s">
        <v>640</v>
      </c>
      <c r="G242" s="328" t="s">
        <v>230</v>
      </c>
      <c r="H242" s="326"/>
      <c r="I242" s="326" t="s">
        <v>290</v>
      </c>
      <c r="J242" s="329">
        <v>0</v>
      </c>
      <c r="K242" s="326">
        <v>38.4</v>
      </c>
      <c r="L242" s="330">
        <v>75.53</v>
      </c>
      <c r="M242" s="326">
        <f>J242*K242*L242</f>
        <v>0</v>
      </c>
      <c r="N242" s="329">
        <v>1</v>
      </c>
      <c r="O242" s="340">
        <f>IF(N242 &gt; 0,M242/N242,0)</f>
        <v>0</v>
      </c>
      <c r="P242" s="343"/>
      <c r="Q242" s="346" t="s">
        <v>332</v>
      </c>
      <c r="W242" s="319">
        <v>20</v>
      </c>
    </row>
    <row r="243" spans="1:23" s="319" customFormat="1" x14ac:dyDescent="0.25">
      <c r="A243" s="337">
        <v>235</v>
      </c>
      <c r="B243" s="326" t="s">
        <v>243</v>
      </c>
      <c r="C243" s="326" t="s">
        <v>639</v>
      </c>
      <c r="D243" s="328" t="s">
        <v>649</v>
      </c>
      <c r="E243" s="327" t="s">
        <v>358</v>
      </c>
      <c r="F243" s="327" t="s">
        <v>640</v>
      </c>
      <c r="G243" s="328" t="s">
        <v>230</v>
      </c>
      <c r="H243" s="326"/>
      <c r="I243" s="326" t="s">
        <v>290</v>
      </c>
      <c r="J243" s="329">
        <v>0</v>
      </c>
      <c r="K243" s="326">
        <v>38.4</v>
      </c>
      <c r="L243" s="330">
        <v>7.31</v>
      </c>
      <c r="M243" s="326">
        <f>J243*K243*L243</f>
        <v>0</v>
      </c>
      <c r="N243" s="329">
        <v>1</v>
      </c>
      <c r="O243" s="340">
        <f>IF(N243 &gt; 0,M243/N243,0)</f>
        <v>0</v>
      </c>
      <c r="P243" s="343"/>
      <c r="Q243" s="346" t="s">
        <v>604</v>
      </c>
      <c r="W243" s="319">
        <v>20</v>
      </c>
    </row>
    <row r="244" spans="1:23" s="319" customFormat="1" x14ac:dyDescent="0.25">
      <c r="A244" s="337">
        <v>236</v>
      </c>
      <c r="B244" s="326" t="s">
        <v>243</v>
      </c>
      <c r="C244" s="326" t="s">
        <v>639</v>
      </c>
      <c r="D244" s="328" t="s">
        <v>650</v>
      </c>
      <c r="E244" s="327" t="s">
        <v>440</v>
      </c>
      <c r="F244" s="327" t="s">
        <v>640</v>
      </c>
      <c r="G244" s="328" t="s">
        <v>230</v>
      </c>
      <c r="H244" s="326"/>
      <c r="I244" s="326" t="s">
        <v>290</v>
      </c>
      <c r="J244" s="329">
        <v>0</v>
      </c>
      <c r="K244" s="326">
        <v>38.4</v>
      </c>
      <c r="L244" s="330">
        <v>75.989999999999995</v>
      </c>
      <c r="M244" s="326">
        <f>J244*K244*L244</f>
        <v>0</v>
      </c>
      <c r="N244" s="329">
        <v>1</v>
      </c>
      <c r="O244" s="340">
        <f>IF(N244 &gt; 0,M244/N244,0)</f>
        <v>0</v>
      </c>
      <c r="P244" s="343"/>
      <c r="Q244" s="346" t="s">
        <v>563</v>
      </c>
      <c r="W244" s="319">
        <v>20</v>
      </c>
    </row>
    <row r="245" spans="1:23" s="319" customFormat="1" x14ac:dyDescent="0.25">
      <c r="A245" s="337">
        <v>237</v>
      </c>
      <c r="B245" s="326" t="s">
        <v>243</v>
      </c>
      <c r="C245" s="326" t="s">
        <v>639</v>
      </c>
      <c r="D245" s="328" t="s">
        <v>651</v>
      </c>
      <c r="E245" s="327" t="s">
        <v>440</v>
      </c>
      <c r="F245" s="327" t="s">
        <v>640</v>
      </c>
      <c r="G245" s="328" t="s">
        <v>230</v>
      </c>
      <c r="H245" s="326"/>
      <c r="I245" s="326" t="s">
        <v>290</v>
      </c>
      <c r="J245" s="329">
        <v>0</v>
      </c>
      <c r="K245" s="326">
        <v>38.4</v>
      </c>
      <c r="L245" s="330">
        <v>75.47</v>
      </c>
      <c r="M245" s="326">
        <f>J245*K245*L245</f>
        <v>0</v>
      </c>
      <c r="N245" s="329">
        <v>1</v>
      </c>
      <c r="O245" s="340">
        <f>IF(N245 &gt; 0,M245/N245,0)</f>
        <v>0</v>
      </c>
      <c r="P245" s="343"/>
      <c r="Q245" s="346" t="s">
        <v>340</v>
      </c>
      <c r="W245" s="319">
        <v>20</v>
      </c>
    </row>
    <row r="246" spans="1:23" s="319" customFormat="1" x14ac:dyDescent="0.25">
      <c r="A246" s="337">
        <v>238</v>
      </c>
      <c r="B246" s="326" t="s">
        <v>243</v>
      </c>
      <c r="C246" s="326" t="s">
        <v>639</v>
      </c>
      <c r="D246" s="328" t="s">
        <v>652</v>
      </c>
      <c r="E246" s="327" t="s">
        <v>358</v>
      </c>
      <c r="F246" s="327" t="s">
        <v>640</v>
      </c>
      <c r="G246" s="328" t="s">
        <v>230</v>
      </c>
      <c r="H246" s="326"/>
      <c r="I246" s="326" t="s">
        <v>290</v>
      </c>
      <c r="J246" s="329">
        <v>0</v>
      </c>
      <c r="K246" s="326">
        <v>38.4</v>
      </c>
      <c r="L246" s="330">
        <v>16.13</v>
      </c>
      <c r="M246" s="326">
        <f>J246*K246*L246</f>
        <v>0</v>
      </c>
      <c r="N246" s="329">
        <v>1</v>
      </c>
      <c r="O246" s="340">
        <f>IF(N246 &gt; 0,M246/N246,0)</f>
        <v>0</v>
      </c>
      <c r="P246" s="343"/>
      <c r="Q246" s="346" t="s">
        <v>584</v>
      </c>
      <c r="W246" s="319">
        <v>20</v>
      </c>
    </row>
    <row r="247" spans="1:23" s="319" customFormat="1" x14ac:dyDescent="0.25">
      <c r="A247" s="337">
        <v>239</v>
      </c>
      <c r="B247" s="326" t="s">
        <v>243</v>
      </c>
      <c r="C247" s="326" t="s">
        <v>639</v>
      </c>
      <c r="D247" s="328" t="s">
        <v>653</v>
      </c>
      <c r="E247" s="327" t="s">
        <v>346</v>
      </c>
      <c r="F247" s="327" t="s">
        <v>640</v>
      </c>
      <c r="G247" s="328" t="s">
        <v>230</v>
      </c>
      <c r="H247" s="326"/>
      <c r="I247" s="326" t="s">
        <v>9</v>
      </c>
      <c r="J247" s="329">
        <v>0</v>
      </c>
      <c r="K247" s="326">
        <v>38.4</v>
      </c>
      <c r="L247" s="330">
        <v>3.48</v>
      </c>
      <c r="M247" s="326">
        <f>J247*K247*L247</f>
        <v>0</v>
      </c>
      <c r="N247" s="329">
        <v>1</v>
      </c>
      <c r="O247" s="340">
        <f>IF(N247 &gt; 0,M247/N247,0)</f>
        <v>0</v>
      </c>
      <c r="P247" s="343"/>
      <c r="Q247" s="346" t="s">
        <v>602</v>
      </c>
      <c r="W247" s="319">
        <v>10</v>
      </c>
    </row>
    <row r="248" spans="1:23" s="319" customFormat="1" x14ac:dyDescent="0.25">
      <c r="A248" s="337">
        <v>240</v>
      </c>
      <c r="B248" s="326" t="s">
        <v>243</v>
      </c>
      <c r="C248" s="326" t="s">
        <v>639</v>
      </c>
      <c r="D248" s="328" t="s">
        <v>654</v>
      </c>
      <c r="E248" s="327" t="s">
        <v>344</v>
      </c>
      <c r="F248" s="327" t="s">
        <v>640</v>
      </c>
      <c r="G248" s="328" t="s">
        <v>230</v>
      </c>
      <c r="H248" s="326"/>
      <c r="I248" s="326" t="s">
        <v>9</v>
      </c>
      <c r="J248" s="329">
        <v>0</v>
      </c>
      <c r="K248" s="326">
        <v>38.4</v>
      </c>
      <c r="L248" s="330">
        <v>3.48</v>
      </c>
      <c r="M248" s="326">
        <f>J248*K248*L248</f>
        <v>0</v>
      </c>
      <c r="N248" s="329">
        <v>1</v>
      </c>
      <c r="O248" s="340">
        <f>IF(N248 &gt; 0,M248/N248,0)</f>
        <v>0</v>
      </c>
      <c r="P248" s="343"/>
      <c r="Q248" s="346" t="s">
        <v>489</v>
      </c>
      <c r="W248" s="319">
        <v>10</v>
      </c>
    </row>
    <row r="249" spans="1:23" s="319" customFormat="1" x14ac:dyDescent="0.25">
      <c r="A249" s="337">
        <v>241</v>
      </c>
      <c r="B249" s="326" t="s">
        <v>243</v>
      </c>
      <c r="C249" s="326" t="s">
        <v>639</v>
      </c>
      <c r="D249" s="328" t="s">
        <v>655</v>
      </c>
      <c r="E249" s="327" t="s">
        <v>346</v>
      </c>
      <c r="F249" s="327" t="s">
        <v>640</v>
      </c>
      <c r="G249" s="328" t="s">
        <v>230</v>
      </c>
      <c r="H249" s="326"/>
      <c r="I249" s="326" t="s">
        <v>9</v>
      </c>
      <c r="J249" s="329">
        <v>0</v>
      </c>
      <c r="K249" s="326">
        <v>38.4</v>
      </c>
      <c r="L249" s="330">
        <v>3.44</v>
      </c>
      <c r="M249" s="326">
        <f>J249*K249*L249</f>
        <v>0</v>
      </c>
      <c r="N249" s="329">
        <v>1</v>
      </c>
      <c r="O249" s="340">
        <f>IF(N249 &gt; 0,M249/N249,0)</f>
        <v>0</v>
      </c>
      <c r="P249" s="343"/>
      <c r="Q249" s="346" t="s">
        <v>606</v>
      </c>
      <c r="W249" s="319">
        <v>10</v>
      </c>
    </row>
    <row r="250" spans="1:23" s="319" customFormat="1" x14ac:dyDescent="0.25">
      <c r="A250" s="337">
        <v>242</v>
      </c>
      <c r="B250" s="326" t="s">
        <v>243</v>
      </c>
      <c r="C250" s="326" t="s">
        <v>639</v>
      </c>
      <c r="D250" s="328" t="s">
        <v>656</v>
      </c>
      <c r="E250" s="327" t="s">
        <v>344</v>
      </c>
      <c r="F250" s="327" t="s">
        <v>640</v>
      </c>
      <c r="G250" s="328" t="s">
        <v>230</v>
      </c>
      <c r="H250" s="326"/>
      <c r="I250" s="326" t="s">
        <v>9</v>
      </c>
      <c r="J250" s="329">
        <v>0</v>
      </c>
      <c r="K250" s="326">
        <v>38.4</v>
      </c>
      <c r="L250" s="330">
        <v>3.45</v>
      </c>
      <c r="M250" s="326">
        <f>J250*K250*L250</f>
        <v>0</v>
      </c>
      <c r="N250" s="329">
        <v>1</v>
      </c>
      <c r="O250" s="340">
        <f>IF(N250 &gt; 0,M250/N250,0)</f>
        <v>0</v>
      </c>
      <c r="P250" s="343"/>
      <c r="Q250" s="346" t="s">
        <v>338</v>
      </c>
      <c r="W250" s="319">
        <v>10</v>
      </c>
    </row>
    <row r="251" spans="1:23" s="319" customFormat="1" x14ac:dyDescent="0.25">
      <c r="A251" s="337">
        <v>243</v>
      </c>
      <c r="B251" s="326" t="s">
        <v>243</v>
      </c>
      <c r="C251" s="326" t="s">
        <v>639</v>
      </c>
      <c r="D251" s="328" t="s">
        <v>657</v>
      </c>
      <c r="E251" s="327" t="s">
        <v>553</v>
      </c>
      <c r="F251" s="327" t="s">
        <v>640</v>
      </c>
      <c r="G251" s="328" t="s">
        <v>230</v>
      </c>
      <c r="H251" s="326"/>
      <c r="I251" s="326" t="s">
        <v>290</v>
      </c>
      <c r="J251" s="329">
        <v>0</v>
      </c>
      <c r="K251" s="326">
        <v>38.4</v>
      </c>
      <c r="L251" s="330">
        <v>10.07</v>
      </c>
      <c r="M251" s="326">
        <f>J251*K251*L251</f>
        <v>0</v>
      </c>
      <c r="N251" s="329">
        <v>1</v>
      </c>
      <c r="O251" s="340">
        <f>IF(N251 &gt; 0,M251/N251,0)</f>
        <v>0</v>
      </c>
      <c r="P251" s="343"/>
      <c r="Q251" s="346" t="s">
        <v>287</v>
      </c>
      <c r="W251" s="319">
        <v>20</v>
      </c>
    </row>
    <row r="252" spans="1:23" s="319" customFormat="1" x14ac:dyDescent="0.25">
      <c r="A252" s="337">
        <v>244</v>
      </c>
      <c r="B252" s="326" t="s">
        <v>243</v>
      </c>
      <c r="C252" s="326" t="s">
        <v>639</v>
      </c>
      <c r="D252" s="328" t="s">
        <v>658</v>
      </c>
      <c r="E252" s="327" t="s">
        <v>440</v>
      </c>
      <c r="F252" s="327" t="s">
        <v>640</v>
      </c>
      <c r="G252" s="328" t="s">
        <v>230</v>
      </c>
      <c r="H252" s="326"/>
      <c r="I252" s="326" t="s">
        <v>290</v>
      </c>
      <c r="J252" s="329">
        <v>0</v>
      </c>
      <c r="K252" s="326">
        <v>38.4</v>
      </c>
      <c r="L252" s="330">
        <v>75.53</v>
      </c>
      <c r="M252" s="326">
        <f>J252*K252*L252</f>
        <v>0</v>
      </c>
      <c r="N252" s="329">
        <v>1</v>
      </c>
      <c r="O252" s="340">
        <f>IF(N252 &gt; 0,M252/N252,0)</f>
        <v>0</v>
      </c>
      <c r="P252" s="343"/>
      <c r="Q252" s="346" t="s">
        <v>247</v>
      </c>
      <c r="W252" s="319">
        <v>20</v>
      </c>
    </row>
    <row r="253" spans="1:23" s="319" customFormat="1" x14ac:dyDescent="0.25">
      <c r="A253" s="337">
        <v>245</v>
      </c>
      <c r="B253" s="326" t="s">
        <v>243</v>
      </c>
      <c r="C253" s="326" t="s">
        <v>639</v>
      </c>
      <c r="D253" s="328" t="s">
        <v>659</v>
      </c>
      <c r="E253" s="327" t="s">
        <v>358</v>
      </c>
      <c r="F253" s="327" t="s">
        <v>640</v>
      </c>
      <c r="G253" s="328" t="s">
        <v>230</v>
      </c>
      <c r="H253" s="326"/>
      <c r="I253" s="326" t="s">
        <v>290</v>
      </c>
      <c r="J253" s="329">
        <v>0</v>
      </c>
      <c r="K253" s="326">
        <v>38.4</v>
      </c>
      <c r="L253" s="330">
        <v>7.31</v>
      </c>
      <c r="M253" s="326">
        <f>J253*K253*L253</f>
        <v>0</v>
      </c>
      <c r="N253" s="329">
        <v>1</v>
      </c>
      <c r="O253" s="340">
        <f>IF(N253 &gt; 0,M253/N253,0)</f>
        <v>0</v>
      </c>
      <c r="P253" s="343"/>
      <c r="Q253" s="346" t="s">
        <v>390</v>
      </c>
      <c r="W253" s="319">
        <v>20</v>
      </c>
    </row>
    <row r="254" spans="1:23" s="319" customFormat="1" x14ac:dyDescent="0.25">
      <c r="A254" s="337">
        <v>246</v>
      </c>
      <c r="B254" s="326" t="s">
        <v>243</v>
      </c>
      <c r="C254" s="326" t="s">
        <v>639</v>
      </c>
      <c r="D254" s="328" t="s">
        <v>660</v>
      </c>
      <c r="E254" s="327" t="s">
        <v>553</v>
      </c>
      <c r="F254" s="327" t="s">
        <v>640</v>
      </c>
      <c r="G254" s="328" t="s">
        <v>230</v>
      </c>
      <c r="H254" s="326"/>
      <c r="I254" s="326" t="s">
        <v>290</v>
      </c>
      <c r="J254" s="329">
        <v>0</v>
      </c>
      <c r="K254" s="326">
        <v>38.4</v>
      </c>
      <c r="L254" s="330">
        <v>8.89</v>
      </c>
      <c r="M254" s="326">
        <f>J254*K254*L254</f>
        <v>0</v>
      </c>
      <c r="N254" s="329">
        <v>1</v>
      </c>
      <c r="O254" s="340">
        <f>IF(N254 &gt; 0,M254/N254,0)</f>
        <v>0</v>
      </c>
      <c r="P254" s="343"/>
      <c r="Q254" s="346" t="s">
        <v>596</v>
      </c>
      <c r="W254" s="319">
        <v>20</v>
      </c>
    </row>
    <row r="255" spans="1:23" s="319" customFormat="1" x14ac:dyDescent="0.25">
      <c r="A255" s="337">
        <v>247</v>
      </c>
      <c r="B255" s="326" t="s">
        <v>243</v>
      </c>
      <c r="C255" s="326" t="s">
        <v>639</v>
      </c>
      <c r="D255" s="328" t="s">
        <v>661</v>
      </c>
      <c r="E255" s="327" t="s">
        <v>440</v>
      </c>
      <c r="F255" s="327" t="s">
        <v>640</v>
      </c>
      <c r="G255" s="328" t="s">
        <v>230</v>
      </c>
      <c r="H255" s="326"/>
      <c r="I255" s="326" t="s">
        <v>290</v>
      </c>
      <c r="J255" s="329">
        <v>0</v>
      </c>
      <c r="K255" s="326">
        <v>38.4</v>
      </c>
      <c r="L255" s="330">
        <v>50.4</v>
      </c>
      <c r="M255" s="326">
        <f>J255*K255*L255</f>
        <v>0</v>
      </c>
      <c r="N255" s="329">
        <v>1</v>
      </c>
      <c r="O255" s="340">
        <f>IF(N255 &gt; 0,M255/N255,0)</f>
        <v>0</v>
      </c>
      <c r="P255" s="343"/>
      <c r="Q255" s="346" t="s">
        <v>662</v>
      </c>
      <c r="W255" s="319">
        <v>20</v>
      </c>
    </row>
    <row r="256" spans="1:23" s="319" customFormat="1" x14ac:dyDescent="0.25">
      <c r="A256" s="337">
        <v>248</v>
      </c>
      <c r="B256" s="326" t="s">
        <v>243</v>
      </c>
      <c r="C256" s="326" t="s">
        <v>639</v>
      </c>
      <c r="D256" s="328" t="s">
        <v>663</v>
      </c>
      <c r="E256" s="327" t="s">
        <v>358</v>
      </c>
      <c r="F256" s="327" t="s">
        <v>640</v>
      </c>
      <c r="G256" s="328" t="s">
        <v>230</v>
      </c>
      <c r="H256" s="326"/>
      <c r="I256" s="326" t="s">
        <v>290</v>
      </c>
      <c r="J256" s="329">
        <v>0</v>
      </c>
      <c r="K256" s="326">
        <v>38.4</v>
      </c>
      <c r="L256" s="330">
        <v>6.69</v>
      </c>
      <c r="M256" s="326">
        <f>J256*K256*L256</f>
        <v>0</v>
      </c>
      <c r="N256" s="329">
        <v>1</v>
      </c>
      <c r="O256" s="340">
        <f>IF(N256 &gt; 0,M256/N256,0)</f>
        <v>0</v>
      </c>
      <c r="P256" s="343"/>
      <c r="Q256" s="346" t="s">
        <v>275</v>
      </c>
      <c r="W256" s="319">
        <v>20</v>
      </c>
    </row>
    <row r="257" spans="1:23" s="319" customFormat="1" x14ac:dyDescent="0.25">
      <c r="A257" s="337">
        <v>249</v>
      </c>
      <c r="B257" s="326" t="s">
        <v>243</v>
      </c>
      <c r="C257" s="326" t="s">
        <v>639</v>
      </c>
      <c r="D257" s="328" t="s">
        <v>664</v>
      </c>
      <c r="E257" s="327" t="s">
        <v>440</v>
      </c>
      <c r="F257" s="327" t="s">
        <v>640</v>
      </c>
      <c r="G257" s="328" t="s">
        <v>230</v>
      </c>
      <c r="H257" s="326"/>
      <c r="I257" s="326" t="s">
        <v>290</v>
      </c>
      <c r="J257" s="329">
        <v>0</v>
      </c>
      <c r="K257" s="326">
        <v>38.4</v>
      </c>
      <c r="L257" s="330">
        <v>75.53</v>
      </c>
      <c r="M257" s="326">
        <f>J257*K257*L257</f>
        <v>0</v>
      </c>
      <c r="N257" s="329">
        <v>1</v>
      </c>
      <c r="O257" s="340">
        <f>IF(N257 &gt; 0,M257/N257,0)</f>
        <v>0</v>
      </c>
      <c r="P257" s="343"/>
      <c r="Q257" s="346" t="s">
        <v>407</v>
      </c>
      <c r="W257" s="319">
        <v>20</v>
      </c>
    </row>
    <row r="258" spans="1:23" s="319" customFormat="1" x14ac:dyDescent="0.25">
      <c r="A258" s="337">
        <v>250</v>
      </c>
      <c r="B258" s="326" t="s">
        <v>243</v>
      </c>
      <c r="C258" s="326" t="s">
        <v>639</v>
      </c>
      <c r="D258" s="328" t="s">
        <v>665</v>
      </c>
      <c r="E258" s="327" t="s">
        <v>358</v>
      </c>
      <c r="F258" s="327" t="s">
        <v>640</v>
      </c>
      <c r="G258" s="328" t="s">
        <v>230</v>
      </c>
      <c r="H258" s="326"/>
      <c r="I258" s="326" t="s">
        <v>290</v>
      </c>
      <c r="J258" s="329">
        <v>0</v>
      </c>
      <c r="K258" s="326">
        <v>38.4</v>
      </c>
      <c r="L258" s="330">
        <v>7.31</v>
      </c>
      <c r="M258" s="326">
        <f>J258*K258*L258</f>
        <v>0</v>
      </c>
      <c r="N258" s="329">
        <v>1</v>
      </c>
      <c r="O258" s="340">
        <f>IF(N258 &gt; 0,M258/N258,0)</f>
        <v>0</v>
      </c>
      <c r="P258" s="343"/>
      <c r="Q258" s="346" t="s">
        <v>283</v>
      </c>
      <c r="W258" s="319">
        <v>20</v>
      </c>
    </row>
    <row r="259" spans="1:23" s="319" customFormat="1" x14ac:dyDescent="0.25">
      <c r="A259" s="337">
        <v>251</v>
      </c>
      <c r="B259" s="326" t="s">
        <v>243</v>
      </c>
      <c r="C259" s="326" t="s">
        <v>639</v>
      </c>
      <c r="D259" s="328" t="s">
        <v>666</v>
      </c>
      <c r="E259" s="327" t="s">
        <v>553</v>
      </c>
      <c r="F259" s="327" t="s">
        <v>640</v>
      </c>
      <c r="G259" s="328" t="s">
        <v>230</v>
      </c>
      <c r="H259" s="326"/>
      <c r="I259" s="326" t="s">
        <v>290</v>
      </c>
      <c r="J259" s="329">
        <v>0</v>
      </c>
      <c r="K259" s="326">
        <v>38.4</v>
      </c>
      <c r="L259" s="330">
        <v>10.07</v>
      </c>
      <c r="M259" s="326">
        <f>J259*K259*L259</f>
        <v>0</v>
      </c>
      <c r="N259" s="329">
        <v>1</v>
      </c>
      <c r="O259" s="340">
        <f>IF(N259 &gt; 0,M259/N259,0)</f>
        <v>0</v>
      </c>
      <c r="P259" s="343"/>
      <c r="Q259" s="346" t="s">
        <v>261</v>
      </c>
      <c r="W259" s="319">
        <v>20</v>
      </c>
    </row>
    <row r="260" spans="1:23" s="319" customFormat="1" x14ac:dyDescent="0.25">
      <c r="A260" s="337">
        <v>252</v>
      </c>
      <c r="B260" s="326" t="s">
        <v>243</v>
      </c>
      <c r="C260" s="326" t="s">
        <v>639</v>
      </c>
      <c r="D260" s="328" t="s">
        <v>667</v>
      </c>
      <c r="E260" s="327" t="s">
        <v>344</v>
      </c>
      <c r="F260" s="327" t="s">
        <v>640</v>
      </c>
      <c r="G260" s="328" t="s">
        <v>230</v>
      </c>
      <c r="H260" s="326"/>
      <c r="I260" s="326" t="s">
        <v>9</v>
      </c>
      <c r="J260" s="329">
        <v>0</v>
      </c>
      <c r="K260" s="326">
        <v>38.4</v>
      </c>
      <c r="L260" s="330">
        <v>6.98</v>
      </c>
      <c r="M260" s="326">
        <f>J260*K260*L260</f>
        <v>0</v>
      </c>
      <c r="N260" s="329">
        <v>1</v>
      </c>
      <c r="O260" s="340">
        <f>IF(N260 &gt; 0,M260/N260,0)</f>
        <v>0</v>
      </c>
      <c r="P260" s="343"/>
      <c r="Q260" s="346" t="s">
        <v>608</v>
      </c>
      <c r="W260" s="319">
        <v>10</v>
      </c>
    </row>
    <row r="261" spans="1:23" s="319" customFormat="1" x14ac:dyDescent="0.25">
      <c r="A261" s="337">
        <v>253</v>
      </c>
      <c r="B261" s="326" t="s">
        <v>243</v>
      </c>
      <c r="C261" s="326" t="s">
        <v>639</v>
      </c>
      <c r="D261" s="328" t="s">
        <v>668</v>
      </c>
      <c r="E261" s="327" t="s">
        <v>346</v>
      </c>
      <c r="F261" s="327" t="s">
        <v>640</v>
      </c>
      <c r="G261" s="328" t="s">
        <v>230</v>
      </c>
      <c r="H261" s="326"/>
      <c r="I261" s="326" t="s">
        <v>9</v>
      </c>
      <c r="J261" s="329">
        <v>0</v>
      </c>
      <c r="K261" s="326">
        <v>38.4</v>
      </c>
      <c r="L261" s="330">
        <v>6.98</v>
      </c>
      <c r="M261" s="326">
        <f>J261*K261*L261</f>
        <v>0</v>
      </c>
      <c r="N261" s="329">
        <v>1</v>
      </c>
      <c r="O261" s="340">
        <f>IF(N261 &gt; 0,M261/N261,0)</f>
        <v>0</v>
      </c>
      <c r="P261" s="343"/>
      <c r="Q261" s="346" t="s">
        <v>359</v>
      </c>
      <c r="W261" s="319">
        <v>10</v>
      </c>
    </row>
    <row r="262" spans="1:23" s="319" customFormat="1" x14ac:dyDescent="0.25">
      <c r="A262" s="337">
        <v>254</v>
      </c>
      <c r="B262" s="326" t="s">
        <v>243</v>
      </c>
      <c r="C262" s="326" t="s">
        <v>639</v>
      </c>
      <c r="D262" s="328" t="s">
        <v>669</v>
      </c>
      <c r="E262" s="327" t="s">
        <v>380</v>
      </c>
      <c r="F262" s="327"/>
      <c r="G262" s="328" t="s">
        <v>230</v>
      </c>
      <c r="H262" s="326"/>
      <c r="I262" s="326" t="s">
        <v>290</v>
      </c>
      <c r="J262" s="329">
        <v>0</v>
      </c>
      <c r="K262" s="326">
        <v>38.4</v>
      </c>
      <c r="L262" s="330">
        <v>75.489999999999995</v>
      </c>
      <c r="M262" s="326">
        <f>J262*K262*L262</f>
        <v>0</v>
      </c>
      <c r="N262" s="329">
        <v>1</v>
      </c>
      <c r="O262" s="340">
        <f>IF(N262 &gt; 0,M262/N262,0)</f>
        <v>0</v>
      </c>
      <c r="P262" s="343"/>
      <c r="Q262" s="346" t="s">
        <v>611</v>
      </c>
      <c r="W262" s="319">
        <v>20</v>
      </c>
    </row>
    <row r="263" spans="1:23" s="319" customFormat="1" x14ac:dyDescent="0.25">
      <c r="A263" s="337">
        <v>255</v>
      </c>
      <c r="B263" s="326" t="s">
        <v>243</v>
      </c>
      <c r="C263" s="326" t="s">
        <v>639</v>
      </c>
      <c r="D263" s="328" t="s">
        <v>670</v>
      </c>
      <c r="E263" s="327" t="s">
        <v>383</v>
      </c>
      <c r="F263" s="327"/>
      <c r="G263" s="328" t="s">
        <v>230</v>
      </c>
      <c r="H263" s="326"/>
      <c r="I263" s="326" t="s">
        <v>290</v>
      </c>
      <c r="J263" s="329">
        <v>0</v>
      </c>
      <c r="K263" s="326">
        <v>38.4</v>
      </c>
      <c r="L263" s="330">
        <v>128.04</v>
      </c>
      <c r="M263" s="326">
        <f>J263*K263*L263</f>
        <v>0</v>
      </c>
      <c r="N263" s="329">
        <v>1</v>
      </c>
      <c r="O263" s="340">
        <f>IF(N263 &gt; 0,M263/N263,0)</f>
        <v>0</v>
      </c>
      <c r="P263" s="343"/>
      <c r="Q263" s="346" t="s">
        <v>497</v>
      </c>
      <c r="W263" s="319">
        <v>40</v>
      </c>
    </row>
    <row r="264" spans="1:23" s="319" customFormat="1" x14ac:dyDescent="0.25">
      <c r="A264" s="337">
        <v>256</v>
      </c>
      <c r="B264" s="326" t="s">
        <v>243</v>
      </c>
      <c r="C264" s="326" t="s">
        <v>639</v>
      </c>
      <c r="D264" s="328" t="s">
        <v>671</v>
      </c>
      <c r="E264" s="327" t="s">
        <v>440</v>
      </c>
      <c r="F264" s="327"/>
      <c r="G264" s="328" t="s">
        <v>230</v>
      </c>
      <c r="H264" s="326"/>
      <c r="I264" s="326" t="s">
        <v>290</v>
      </c>
      <c r="J264" s="329">
        <v>0</v>
      </c>
      <c r="K264" s="326">
        <v>38.4</v>
      </c>
      <c r="L264" s="330">
        <v>75.53</v>
      </c>
      <c r="M264" s="326">
        <f>J264*K264*L264</f>
        <v>0</v>
      </c>
      <c r="N264" s="329">
        <v>1</v>
      </c>
      <c r="O264" s="340">
        <f>IF(N264 &gt; 0,M264/N264,0)</f>
        <v>0</v>
      </c>
      <c r="P264" s="343"/>
      <c r="Q264" s="346" t="s">
        <v>381</v>
      </c>
      <c r="W264" s="319">
        <v>20</v>
      </c>
    </row>
    <row r="265" spans="1:23" s="319" customFormat="1" x14ac:dyDescent="0.25">
      <c r="A265" s="337">
        <v>257</v>
      </c>
      <c r="B265" s="326" t="s">
        <v>243</v>
      </c>
      <c r="C265" s="326" t="s">
        <v>639</v>
      </c>
      <c r="D265" s="328" t="s">
        <v>672</v>
      </c>
      <c r="E265" s="327" t="s">
        <v>358</v>
      </c>
      <c r="F265" s="327"/>
      <c r="G265" s="328" t="s">
        <v>230</v>
      </c>
      <c r="H265" s="326"/>
      <c r="I265" s="326" t="s">
        <v>290</v>
      </c>
      <c r="J265" s="329">
        <v>0</v>
      </c>
      <c r="K265" s="326">
        <v>38.4</v>
      </c>
      <c r="L265" s="330">
        <v>7.31</v>
      </c>
      <c r="M265" s="326">
        <f>J265*K265*L265</f>
        <v>0</v>
      </c>
      <c r="N265" s="329">
        <v>1</v>
      </c>
      <c r="O265" s="340">
        <f>IF(N265 &gt; 0,M265/N265,0)</f>
        <v>0</v>
      </c>
      <c r="P265" s="343"/>
      <c r="Q265" s="346" t="s">
        <v>270</v>
      </c>
      <c r="W265" s="319">
        <v>20</v>
      </c>
    </row>
    <row r="266" spans="1:23" s="319" customFormat="1" x14ac:dyDescent="0.25">
      <c r="A266" s="337">
        <v>258</v>
      </c>
      <c r="B266" s="326" t="s">
        <v>243</v>
      </c>
      <c r="C266" s="326" t="s">
        <v>639</v>
      </c>
      <c r="D266" s="328" t="s">
        <v>673</v>
      </c>
      <c r="E266" s="327" t="s">
        <v>346</v>
      </c>
      <c r="F266" s="327"/>
      <c r="G266" s="328" t="s">
        <v>230</v>
      </c>
      <c r="H266" s="326"/>
      <c r="I266" s="326" t="s">
        <v>9</v>
      </c>
      <c r="J266" s="329">
        <v>0</v>
      </c>
      <c r="K266" s="326">
        <v>38.4</v>
      </c>
      <c r="L266" s="330">
        <v>6.98</v>
      </c>
      <c r="M266" s="326">
        <f>J266*K266*L266</f>
        <v>0</v>
      </c>
      <c r="N266" s="329">
        <v>1</v>
      </c>
      <c r="O266" s="340">
        <f>IF(N266 &gt; 0,M266/N266,0)</f>
        <v>0</v>
      </c>
      <c r="P266" s="343"/>
      <c r="Q266" s="346" t="s">
        <v>285</v>
      </c>
      <c r="W266" s="319">
        <v>10</v>
      </c>
    </row>
    <row r="267" spans="1:23" s="319" customFormat="1" x14ac:dyDescent="0.25">
      <c r="A267" s="337">
        <v>259</v>
      </c>
      <c r="B267" s="326" t="s">
        <v>243</v>
      </c>
      <c r="C267" s="326" t="s">
        <v>639</v>
      </c>
      <c r="D267" s="328" t="s">
        <v>674</v>
      </c>
      <c r="E267" s="327" t="s">
        <v>344</v>
      </c>
      <c r="F267" s="327"/>
      <c r="G267" s="328" t="s">
        <v>230</v>
      </c>
      <c r="H267" s="326"/>
      <c r="I267" s="326" t="s">
        <v>9</v>
      </c>
      <c r="J267" s="329">
        <v>0</v>
      </c>
      <c r="K267" s="326">
        <v>38.4</v>
      </c>
      <c r="L267" s="330">
        <v>9.64</v>
      </c>
      <c r="M267" s="326">
        <f>J267*K267*L267</f>
        <v>0</v>
      </c>
      <c r="N267" s="329">
        <v>1</v>
      </c>
      <c r="O267" s="340">
        <f>IF(N267 &gt; 0,M267/N267,0)</f>
        <v>0</v>
      </c>
      <c r="P267" s="343"/>
      <c r="Q267" s="346" t="s">
        <v>384</v>
      </c>
      <c r="W267" s="319">
        <v>10</v>
      </c>
    </row>
    <row r="268" spans="1:23" s="319" customFormat="1" x14ac:dyDescent="0.25">
      <c r="A268" s="337">
        <v>260</v>
      </c>
      <c r="B268" s="326" t="s">
        <v>243</v>
      </c>
      <c r="C268" s="326" t="s">
        <v>639</v>
      </c>
      <c r="D268" s="328" t="s">
        <v>587</v>
      </c>
      <c r="E268" s="327" t="s">
        <v>440</v>
      </c>
      <c r="F268" s="327" t="s">
        <v>640</v>
      </c>
      <c r="G268" s="328" t="s">
        <v>230</v>
      </c>
      <c r="H268" s="326"/>
      <c r="I268" s="326" t="s">
        <v>290</v>
      </c>
      <c r="J268" s="329">
        <v>0</v>
      </c>
      <c r="K268" s="326">
        <v>38.4</v>
      </c>
      <c r="L268" s="330">
        <v>75.47</v>
      </c>
      <c r="M268" s="326">
        <f>J268*K268*L268</f>
        <v>0</v>
      </c>
      <c r="N268" s="329">
        <v>1</v>
      </c>
      <c r="O268" s="340">
        <f>IF(N268 &gt; 0,M268/N268,0)</f>
        <v>0</v>
      </c>
      <c r="P268" s="343"/>
      <c r="Q268" s="346" t="s">
        <v>675</v>
      </c>
      <c r="W268" s="319">
        <v>20</v>
      </c>
    </row>
    <row r="269" spans="1:23" s="319" customFormat="1" x14ac:dyDescent="0.25">
      <c r="A269" s="337">
        <v>261</v>
      </c>
      <c r="B269" s="326" t="s">
        <v>243</v>
      </c>
      <c r="C269" s="326" t="s">
        <v>639</v>
      </c>
      <c r="D269" s="328" t="s">
        <v>676</v>
      </c>
      <c r="E269" s="327" t="s">
        <v>342</v>
      </c>
      <c r="F269" s="327" t="s">
        <v>640</v>
      </c>
      <c r="G269" s="328" t="s">
        <v>230</v>
      </c>
      <c r="H269" s="326"/>
      <c r="I269" s="326" t="s">
        <v>290</v>
      </c>
      <c r="J269" s="329">
        <v>0</v>
      </c>
      <c r="K269" s="326">
        <v>38.4</v>
      </c>
      <c r="L269" s="330">
        <v>75.989999999999995</v>
      </c>
      <c r="M269" s="326">
        <f>J269*K269*L269</f>
        <v>0</v>
      </c>
      <c r="N269" s="329">
        <v>1</v>
      </c>
      <c r="O269" s="340">
        <f>IF(N269 &gt; 0,M269/N269,0)</f>
        <v>0</v>
      </c>
      <c r="P269" s="343"/>
      <c r="Q269" s="346" t="s">
        <v>542</v>
      </c>
      <c r="W269" s="319">
        <v>20</v>
      </c>
    </row>
    <row r="270" spans="1:23" s="319" customFormat="1" x14ac:dyDescent="0.25">
      <c r="A270" s="337">
        <v>262</v>
      </c>
      <c r="B270" s="326" t="s">
        <v>243</v>
      </c>
      <c r="C270" s="326" t="s">
        <v>639</v>
      </c>
      <c r="D270" s="328" t="s">
        <v>677</v>
      </c>
      <c r="E270" s="327" t="s">
        <v>358</v>
      </c>
      <c r="F270" s="327" t="s">
        <v>640</v>
      </c>
      <c r="G270" s="328" t="s">
        <v>230</v>
      </c>
      <c r="H270" s="326"/>
      <c r="I270" s="326" t="s">
        <v>290</v>
      </c>
      <c r="J270" s="329">
        <v>0</v>
      </c>
      <c r="K270" s="326">
        <v>38.4</v>
      </c>
      <c r="L270" s="330">
        <v>16.13</v>
      </c>
      <c r="M270" s="326">
        <f>J270*K270*L270</f>
        <v>0</v>
      </c>
      <c r="N270" s="329">
        <v>1</v>
      </c>
      <c r="O270" s="340">
        <f>IF(N270 &gt; 0,M270/N270,0)</f>
        <v>0</v>
      </c>
      <c r="P270" s="343"/>
      <c r="Q270" s="346" t="s">
        <v>678</v>
      </c>
      <c r="W270" s="319">
        <v>20</v>
      </c>
    </row>
    <row r="271" spans="1:23" s="319" customFormat="1" x14ac:dyDescent="0.25">
      <c r="A271" s="337">
        <v>263</v>
      </c>
      <c r="B271" s="326" t="s">
        <v>243</v>
      </c>
      <c r="C271" s="326" t="s">
        <v>639</v>
      </c>
      <c r="D271" s="328" t="s">
        <v>679</v>
      </c>
      <c r="E271" s="327" t="s">
        <v>440</v>
      </c>
      <c r="F271" s="327" t="s">
        <v>640</v>
      </c>
      <c r="G271" s="328" t="s">
        <v>230</v>
      </c>
      <c r="H271" s="326"/>
      <c r="I271" s="326" t="s">
        <v>290</v>
      </c>
      <c r="J271" s="329">
        <v>0</v>
      </c>
      <c r="K271" s="326">
        <v>38.4</v>
      </c>
      <c r="L271" s="330">
        <v>75.53</v>
      </c>
      <c r="M271" s="326">
        <f>J271*K271*L271</f>
        <v>0</v>
      </c>
      <c r="N271" s="329">
        <v>1</v>
      </c>
      <c r="O271" s="340">
        <f>IF(N271 &gt; 0,M271/N271,0)</f>
        <v>0</v>
      </c>
      <c r="P271" s="343"/>
      <c r="Q271" s="346" t="s">
        <v>426</v>
      </c>
      <c r="W271" s="319">
        <v>20</v>
      </c>
    </row>
    <row r="272" spans="1:23" s="319" customFormat="1" x14ac:dyDescent="0.25">
      <c r="A272" s="337">
        <v>264</v>
      </c>
      <c r="B272" s="326" t="s">
        <v>243</v>
      </c>
      <c r="C272" s="326" t="s">
        <v>639</v>
      </c>
      <c r="D272" s="328" t="s">
        <v>680</v>
      </c>
      <c r="E272" s="327" t="s">
        <v>358</v>
      </c>
      <c r="F272" s="327" t="s">
        <v>640</v>
      </c>
      <c r="G272" s="328" t="s">
        <v>230</v>
      </c>
      <c r="H272" s="326"/>
      <c r="I272" s="326" t="s">
        <v>290</v>
      </c>
      <c r="J272" s="329">
        <v>0</v>
      </c>
      <c r="K272" s="326">
        <v>38.4</v>
      </c>
      <c r="L272" s="330">
        <v>7.31</v>
      </c>
      <c r="M272" s="326">
        <f>J272*K272*L272</f>
        <v>0</v>
      </c>
      <c r="N272" s="329">
        <v>1</v>
      </c>
      <c r="O272" s="340">
        <f>IF(N272 &gt; 0,M272/N272,0)</f>
        <v>0</v>
      </c>
      <c r="P272" s="343"/>
      <c r="Q272" s="346" t="s">
        <v>435</v>
      </c>
      <c r="W272" s="319">
        <v>20</v>
      </c>
    </row>
    <row r="273" spans="1:23" s="319" customFormat="1" x14ac:dyDescent="0.25">
      <c r="A273" s="337">
        <v>265</v>
      </c>
      <c r="B273" s="326" t="s">
        <v>243</v>
      </c>
      <c r="C273" s="326" t="s">
        <v>639</v>
      </c>
      <c r="D273" s="328" t="s">
        <v>589</v>
      </c>
      <c r="E273" s="327" t="s">
        <v>681</v>
      </c>
      <c r="F273" s="327"/>
      <c r="G273" s="328" t="s">
        <v>230</v>
      </c>
      <c r="H273" s="326"/>
      <c r="I273" s="326" t="s">
        <v>290</v>
      </c>
      <c r="J273" s="329">
        <v>0</v>
      </c>
      <c r="K273" s="326">
        <v>38.4</v>
      </c>
      <c r="L273" s="330">
        <v>10.07</v>
      </c>
      <c r="M273" s="326">
        <f>J273*K273*L273</f>
        <v>0</v>
      </c>
      <c r="N273" s="329">
        <v>1</v>
      </c>
      <c r="O273" s="340">
        <f>IF(N273 &gt; 0,M273/N273,0)</f>
        <v>0</v>
      </c>
      <c r="P273" s="343"/>
      <c r="Q273" s="346" t="s">
        <v>682</v>
      </c>
    </row>
    <row r="274" spans="1:23" s="319" customFormat="1" x14ac:dyDescent="0.25">
      <c r="A274" s="337">
        <v>266</v>
      </c>
      <c r="B274" s="326" t="s">
        <v>243</v>
      </c>
      <c r="C274" s="326" t="s">
        <v>639</v>
      </c>
      <c r="D274" s="328" t="s">
        <v>590</v>
      </c>
      <c r="E274" s="327" t="s">
        <v>346</v>
      </c>
      <c r="F274" s="327" t="s">
        <v>640</v>
      </c>
      <c r="G274" s="328" t="s">
        <v>230</v>
      </c>
      <c r="H274" s="326"/>
      <c r="I274" s="326" t="s">
        <v>9</v>
      </c>
      <c r="J274" s="329">
        <v>0</v>
      </c>
      <c r="K274" s="326">
        <v>38.4</v>
      </c>
      <c r="L274" s="330">
        <v>3.48</v>
      </c>
      <c r="M274" s="326">
        <f>J274*K274*L274</f>
        <v>0</v>
      </c>
      <c r="N274" s="329">
        <v>1</v>
      </c>
      <c r="O274" s="340">
        <f>IF(N274 &gt; 0,M274/N274,0)</f>
        <v>0</v>
      </c>
      <c r="P274" s="343"/>
      <c r="Q274" s="346" t="s">
        <v>281</v>
      </c>
      <c r="W274" s="319">
        <v>10</v>
      </c>
    </row>
    <row r="275" spans="1:23" s="319" customFormat="1" x14ac:dyDescent="0.25">
      <c r="A275" s="337">
        <v>267</v>
      </c>
      <c r="B275" s="326" t="s">
        <v>243</v>
      </c>
      <c r="C275" s="326" t="s">
        <v>639</v>
      </c>
      <c r="D275" s="328" t="s">
        <v>592</v>
      </c>
      <c r="E275" s="327" t="s">
        <v>344</v>
      </c>
      <c r="F275" s="327" t="s">
        <v>640</v>
      </c>
      <c r="G275" s="328" t="s">
        <v>230</v>
      </c>
      <c r="H275" s="326"/>
      <c r="I275" s="326" t="s">
        <v>9</v>
      </c>
      <c r="J275" s="329">
        <v>0</v>
      </c>
      <c r="K275" s="326">
        <v>38.4</v>
      </c>
      <c r="L275" s="330">
        <v>3.48</v>
      </c>
      <c r="M275" s="326">
        <f>J275*K275*L275</f>
        <v>0</v>
      </c>
      <c r="N275" s="329">
        <v>1</v>
      </c>
      <c r="O275" s="340">
        <f>IF(N275 &gt; 0,M275/N275,0)</f>
        <v>0</v>
      </c>
      <c r="P275" s="343"/>
      <c r="Q275" s="346" t="s">
        <v>683</v>
      </c>
      <c r="W275" s="319">
        <v>10</v>
      </c>
    </row>
    <row r="276" spans="1:23" s="319" customFormat="1" x14ac:dyDescent="0.25">
      <c r="A276" s="337">
        <v>268</v>
      </c>
      <c r="B276" s="326" t="s">
        <v>243</v>
      </c>
      <c r="C276" s="326" t="s">
        <v>639</v>
      </c>
      <c r="D276" s="328" t="s">
        <v>684</v>
      </c>
      <c r="E276" s="327" t="s">
        <v>344</v>
      </c>
      <c r="F276" s="327" t="s">
        <v>640</v>
      </c>
      <c r="G276" s="328" t="s">
        <v>230</v>
      </c>
      <c r="H276" s="326"/>
      <c r="I276" s="326" t="s">
        <v>9</v>
      </c>
      <c r="J276" s="329">
        <v>0</v>
      </c>
      <c r="K276" s="326">
        <v>38.4</v>
      </c>
      <c r="L276" s="330">
        <v>3.44</v>
      </c>
      <c r="M276" s="326">
        <f>J276*K276*L276</f>
        <v>0</v>
      </c>
      <c r="N276" s="329">
        <v>1</v>
      </c>
      <c r="O276" s="340">
        <f>IF(N276 &gt; 0,M276/N276,0)</f>
        <v>0</v>
      </c>
      <c r="P276" s="343"/>
      <c r="Q276" s="346" t="s">
        <v>418</v>
      </c>
      <c r="W276" s="319">
        <v>10</v>
      </c>
    </row>
    <row r="277" spans="1:23" s="319" customFormat="1" x14ac:dyDescent="0.25">
      <c r="A277" s="337">
        <v>269</v>
      </c>
      <c r="B277" s="326" t="s">
        <v>243</v>
      </c>
      <c r="C277" s="326" t="s">
        <v>639</v>
      </c>
      <c r="D277" s="328" t="s">
        <v>685</v>
      </c>
      <c r="E277" s="327" t="s">
        <v>346</v>
      </c>
      <c r="F277" s="327" t="s">
        <v>640</v>
      </c>
      <c r="G277" s="328" t="s">
        <v>230</v>
      </c>
      <c r="H277" s="326"/>
      <c r="I277" s="326" t="s">
        <v>9</v>
      </c>
      <c r="J277" s="329">
        <v>0</v>
      </c>
      <c r="K277" s="326">
        <v>38.4</v>
      </c>
      <c r="L277" s="330">
        <v>3.44</v>
      </c>
      <c r="M277" s="326">
        <f>J277*K277*L277</f>
        <v>0</v>
      </c>
      <c r="N277" s="329">
        <v>1</v>
      </c>
      <c r="O277" s="340">
        <f>IF(N277 &gt; 0,M277/N277,0)</f>
        <v>0</v>
      </c>
      <c r="P277" s="343"/>
      <c r="Q277" s="346" t="s">
        <v>299</v>
      </c>
      <c r="W277" s="319">
        <v>10</v>
      </c>
    </row>
    <row r="278" spans="1:23" s="319" customFormat="1" x14ac:dyDescent="0.25">
      <c r="A278" s="337">
        <v>270</v>
      </c>
      <c r="B278" s="326" t="s">
        <v>243</v>
      </c>
      <c r="C278" s="326" t="s">
        <v>639</v>
      </c>
      <c r="D278" s="328" t="s">
        <v>686</v>
      </c>
      <c r="E278" s="327" t="s">
        <v>553</v>
      </c>
      <c r="F278" s="327" t="s">
        <v>640</v>
      </c>
      <c r="G278" s="328" t="s">
        <v>230</v>
      </c>
      <c r="H278" s="326"/>
      <c r="I278" s="326" t="s">
        <v>290</v>
      </c>
      <c r="J278" s="329">
        <v>0</v>
      </c>
      <c r="K278" s="326">
        <v>38.4</v>
      </c>
      <c r="L278" s="330">
        <v>10.07</v>
      </c>
      <c r="M278" s="326">
        <f>J278*K278*L278</f>
        <v>0</v>
      </c>
      <c r="N278" s="329">
        <v>1</v>
      </c>
      <c r="O278" s="340">
        <f>IF(N278 &gt; 0,M278/N278,0)</f>
        <v>0</v>
      </c>
      <c r="P278" s="343"/>
      <c r="Q278" s="346" t="s">
        <v>445</v>
      </c>
      <c r="W278" s="319">
        <v>20</v>
      </c>
    </row>
    <row r="279" spans="1:23" s="319" customFormat="1" x14ac:dyDescent="0.25">
      <c r="A279" s="337">
        <v>271</v>
      </c>
      <c r="B279" s="326" t="s">
        <v>243</v>
      </c>
      <c r="C279" s="326" t="s">
        <v>639</v>
      </c>
      <c r="D279" s="328" t="s">
        <v>687</v>
      </c>
      <c r="E279" s="327" t="s">
        <v>342</v>
      </c>
      <c r="F279" s="327" t="s">
        <v>640</v>
      </c>
      <c r="G279" s="328" t="s">
        <v>230</v>
      </c>
      <c r="H279" s="326"/>
      <c r="I279" s="326" t="s">
        <v>290</v>
      </c>
      <c r="J279" s="329">
        <v>0</v>
      </c>
      <c r="K279" s="326">
        <v>38.4</v>
      </c>
      <c r="L279" s="330">
        <v>75.53</v>
      </c>
      <c r="M279" s="326">
        <f>J279*K279*L279</f>
        <v>0</v>
      </c>
      <c r="N279" s="329">
        <v>1</v>
      </c>
      <c r="O279" s="340">
        <f>IF(N279 &gt; 0,M279/N279,0)</f>
        <v>0</v>
      </c>
      <c r="P279" s="343"/>
      <c r="Q279" s="346" t="s">
        <v>530</v>
      </c>
      <c r="W279" s="319">
        <v>20</v>
      </c>
    </row>
    <row r="280" spans="1:23" s="319" customFormat="1" x14ac:dyDescent="0.25">
      <c r="A280" s="337">
        <v>272</v>
      </c>
      <c r="B280" s="326" t="s">
        <v>243</v>
      </c>
      <c r="C280" s="326" t="s">
        <v>639</v>
      </c>
      <c r="D280" s="328" t="s">
        <v>688</v>
      </c>
      <c r="E280" s="327" t="s">
        <v>358</v>
      </c>
      <c r="F280" s="327" t="s">
        <v>640</v>
      </c>
      <c r="G280" s="328" t="s">
        <v>230</v>
      </c>
      <c r="H280" s="326"/>
      <c r="I280" s="326" t="s">
        <v>290</v>
      </c>
      <c r="J280" s="329">
        <v>0</v>
      </c>
      <c r="K280" s="326">
        <v>38.4</v>
      </c>
      <c r="L280" s="330">
        <v>7.31</v>
      </c>
      <c r="M280" s="326">
        <f>J280*K280*L280</f>
        <v>0</v>
      </c>
      <c r="N280" s="329">
        <v>1</v>
      </c>
      <c r="O280" s="340">
        <f>IF(N280 &gt; 0,M280/N280,0)</f>
        <v>0</v>
      </c>
      <c r="P280" s="343"/>
      <c r="Q280" s="346" t="s">
        <v>528</v>
      </c>
      <c r="W280" s="319">
        <v>20</v>
      </c>
    </row>
    <row r="281" spans="1:23" s="319" customFormat="1" x14ac:dyDescent="0.25">
      <c r="A281" s="337">
        <v>273</v>
      </c>
      <c r="B281" s="326" t="s">
        <v>243</v>
      </c>
      <c r="C281" s="326" t="s">
        <v>639</v>
      </c>
      <c r="D281" s="328" t="s">
        <v>689</v>
      </c>
      <c r="E281" s="327" t="s">
        <v>440</v>
      </c>
      <c r="F281" s="327" t="s">
        <v>640</v>
      </c>
      <c r="G281" s="328" t="s">
        <v>230</v>
      </c>
      <c r="H281" s="326"/>
      <c r="I281" s="326" t="s">
        <v>290</v>
      </c>
      <c r="J281" s="329">
        <v>0</v>
      </c>
      <c r="K281" s="326">
        <v>38.4</v>
      </c>
      <c r="L281" s="330">
        <v>50.4</v>
      </c>
      <c r="M281" s="326">
        <f>J281*K281*L281</f>
        <v>0</v>
      </c>
      <c r="N281" s="329">
        <v>1</v>
      </c>
      <c r="O281" s="340">
        <f>IF(N281 &gt; 0,M281/N281,0)</f>
        <v>0</v>
      </c>
      <c r="P281" s="343"/>
      <c r="Q281" s="346" t="s">
        <v>545</v>
      </c>
      <c r="W281" s="319">
        <v>20</v>
      </c>
    </row>
    <row r="282" spans="1:23" s="319" customFormat="1" x14ac:dyDescent="0.25">
      <c r="A282" s="337">
        <v>274</v>
      </c>
      <c r="B282" s="326" t="s">
        <v>243</v>
      </c>
      <c r="C282" s="326" t="s">
        <v>639</v>
      </c>
      <c r="D282" s="328" t="s">
        <v>690</v>
      </c>
      <c r="E282" s="327" t="s">
        <v>358</v>
      </c>
      <c r="F282" s="327" t="s">
        <v>640</v>
      </c>
      <c r="G282" s="328" t="s">
        <v>230</v>
      </c>
      <c r="H282" s="326"/>
      <c r="I282" s="326" t="s">
        <v>290</v>
      </c>
      <c r="J282" s="329">
        <v>0</v>
      </c>
      <c r="K282" s="326">
        <v>38.4</v>
      </c>
      <c r="L282" s="330">
        <v>6.69</v>
      </c>
      <c r="M282" s="326">
        <f>J282*K282*L282</f>
        <v>0</v>
      </c>
      <c r="N282" s="329">
        <v>1</v>
      </c>
      <c r="O282" s="340">
        <f>IF(N282 &gt; 0,M282/N282,0)</f>
        <v>0</v>
      </c>
      <c r="P282" s="343"/>
      <c r="Q282" s="346" t="s">
        <v>264</v>
      </c>
      <c r="W282" s="319">
        <v>20</v>
      </c>
    </row>
    <row r="283" spans="1:23" s="319" customFormat="1" x14ac:dyDescent="0.25">
      <c r="A283" s="337">
        <v>275</v>
      </c>
      <c r="B283" s="326" t="s">
        <v>243</v>
      </c>
      <c r="C283" s="326" t="s">
        <v>639</v>
      </c>
      <c r="D283" s="328" t="s">
        <v>691</v>
      </c>
      <c r="E283" s="327" t="s">
        <v>440</v>
      </c>
      <c r="F283" s="327" t="s">
        <v>640</v>
      </c>
      <c r="G283" s="328" t="s">
        <v>230</v>
      </c>
      <c r="H283" s="326"/>
      <c r="I283" s="326" t="s">
        <v>290</v>
      </c>
      <c r="J283" s="329">
        <v>0</v>
      </c>
      <c r="K283" s="326">
        <v>38.4</v>
      </c>
      <c r="L283" s="330">
        <v>75.53</v>
      </c>
      <c r="M283" s="326">
        <f>J283*K283*L283</f>
        <v>0</v>
      </c>
      <c r="N283" s="329">
        <v>1</v>
      </c>
      <c r="O283" s="340">
        <f>IF(N283 &gt; 0,M283/N283,0)</f>
        <v>0</v>
      </c>
      <c r="P283" s="343"/>
      <c r="Q283" s="346" t="s">
        <v>457</v>
      </c>
      <c r="W283" s="319">
        <v>20</v>
      </c>
    </row>
    <row r="284" spans="1:23" s="319" customFormat="1" x14ac:dyDescent="0.25">
      <c r="A284" s="337">
        <v>276</v>
      </c>
      <c r="B284" s="326" t="s">
        <v>243</v>
      </c>
      <c r="C284" s="326" t="s">
        <v>639</v>
      </c>
      <c r="D284" s="328" t="s">
        <v>692</v>
      </c>
      <c r="E284" s="327" t="s">
        <v>358</v>
      </c>
      <c r="F284" s="327" t="s">
        <v>640</v>
      </c>
      <c r="G284" s="328" t="s">
        <v>230</v>
      </c>
      <c r="H284" s="326"/>
      <c r="I284" s="326" t="s">
        <v>290</v>
      </c>
      <c r="J284" s="329">
        <v>0</v>
      </c>
      <c r="K284" s="326">
        <v>38.4</v>
      </c>
      <c r="L284" s="330">
        <v>7.14</v>
      </c>
      <c r="M284" s="326">
        <f>J284*K284*L284</f>
        <v>0</v>
      </c>
      <c r="N284" s="329">
        <v>1</v>
      </c>
      <c r="O284" s="340">
        <f>IF(N284 &gt; 0,M284/N284,0)</f>
        <v>0</v>
      </c>
      <c r="P284" s="343"/>
      <c r="Q284" s="346" t="s">
        <v>297</v>
      </c>
      <c r="W284" s="319">
        <v>20</v>
      </c>
    </row>
    <row r="285" spans="1:23" s="319" customFormat="1" x14ac:dyDescent="0.25">
      <c r="A285" s="337">
        <v>277</v>
      </c>
      <c r="B285" s="326" t="s">
        <v>243</v>
      </c>
      <c r="C285" s="326" t="s">
        <v>639</v>
      </c>
      <c r="D285" s="328" t="s">
        <v>693</v>
      </c>
      <c r="E285" s="327" t="s">
        <v>553</v>
      </c>
      <c r="F285" s="327" t="s">
        <v>640</v>
      </c>
      <c r="G285" s="328" t="s">
        <v>230</v>
      </c>
      <c r="H285" s="326"/>
      <c r="I285" s="326" t="s">
        <v>290</v>
      </c>
      <c r="J285" s="329">
        <v>0</v>
      </c>
      <c r="K285" s="326">
        <v>38.4</v>
      </c>
      <c r="L285" s="330">
        <v>10.07</v>
      </c>
      <c r="M285" s="326">
        <f>J285*K285*L285</f>
        <v>0</v>
      </c>
      <c r="N285" s="329">
        <v>1</v>
      </c>
      <c r="O285" s="340">
        <f>IF(N285 &gt; 0,M285/N285,0)</f>
        <v>0</v>
      </c>
      <c r="P285" s="343"/>
      <c r="Q285" s="346" t="s">
        <v>567</v>
      </c>
      <c r="W285" s="319">
        <v>20</v>
      </c>
    </row>
    <row r="286" spans="1:23" s="319" customFormat="1" x14ac:dyDescent="0.25">
      <c r="A286" s="337">
        <v>278</v>
      </c>
      <c r="B286" s="326" t="s">
        <v>243</v>
      </c>
      <c r="C286" s="326" t="s">
        <v>639</v>
      </c>
      <c r="D286" s="328" t="s">
        <v>694</v>
      </c>
      <c r="E286" s="327" t="s">
        <v>406</v>
      </c>
      <c r="F286" s="327"/>
      <c r="G286" s="328" t="s">
        <v>230</v>
      </c>
      <c r="H286" s="326"/>
      <c r="I286" s="326" t="s">
        <v>9</v>
      </c>
      <c r="J286" s="329">
        <v>0</v>
      </c>
      <c r="K286" s="326">
        <v>38.4</v>
      </c>
      <c r="L286" s="330">
        <v>8.89</v>
      </c>
      <c r="M286" s="326">
        <f>J286*K286*L286</f>
        <v>0</v>
      </c>
      <c r="N286" s="329">
        <v>1</v>
      </c>
      <c r="O286" s="340">
        <f>IF(N286 &gt; 0,M286/N286,0)</f>
        <v>0</v>
      </c>
      <c r="P286" s="343"/>
      <c r="Q286" s="346" t="s">
        <v>311</v>
      </c>
    </row>
    <row r="287" spans="1:23" s="319" customFormat="1" x14ac:dyDescent="0.25">
      <c r="A287" s="337">
        <v>279</v>
      </c>
      <c r="B287" s="326" t="s">
        <v>243</v>
      </c>
      <c r="C287" s="326" t="s">
        <v>639</v>
      </c>
      <c r="D287" s="328" t="s">
        <v>695</v>
      </c>
      <c r="E287" s="327" t="s">
        <v>344</v>
      </c>
      <c r="F287" s="327" t="s">
        <v>640</v>
      </c>
      <c r="G287" s="328" t="s">
        <v>230</v>
      </c>
      <c r="H287" s="326"/>
      <c r="I287" s="326" t="s">
        <v>9</v>
      </c>
      <c r="J287" s="329">
        <v>0</v>
      </c>
      <c r="K287" s="326">
        <v>38.4</v>
      </c>
      <c r="L287" s="330">
        <v>6.99</v>
      </c>
      <c r="M287" s="326">
        <f>J287*K287*L287</f>
        <v>0</v>
      </c>
      <c r="N287" s="329">
        <v>1</v>
      </c>
      <c r="O287" s="340">
        <f>IF(N287 &gt; 0,M287/N287,0)</f>
        <v>0</v>
      </c>
      <c r="P287" s="343"/>
      <c r="Q287" s="346" t="s">
        <v>278</v>
      </c>
      <c r="W287" s="319">
        <v>10</v>
      </c>
    </row>
    <row r="288" spans="1:23" s="319" customFormat="1" x14ac:dyDescent="0.25">
      <c r="A288" s="337">
        <v>280</v>
      </c>
      <c r="B288" s="326" t="s">
        <v>243</v>
      </c>
      <c r="C288" s="326" t="s">
        <v>639</v>
      </c>
      <c r="D288" s="328" t="s">
        <v>696</v>
      </c>
      <c r="E288" s="327" t="s">
        <v>346</v>
      </c>
      <c r="F288" s="327" t="s">
        <v>640</v>
      </c>
      <c r="G288" s="328" t="s">
        <v>230</v>
      </c>
      <c r="H288" s="326"/>
      <c r="I288" s="326" t="s">
        <v>9</v>
      </c>
      <c r="J288" s="329">
        <v>0</v>
      </c>
      <c r="K288" s="326">
        <v>38.4</v>
      </c>
      <c r="L288" s="330">
        <v>6.98</v>
      </c>
      <c r="M288" s="326">
        <f>J288*K288*L288</f>
        <v>0</v>
      </c>
      <c r="N288" s="329">
        <v>1</v>
      </c>
      <c r="O288" s="340">
        <f>IF(N288 &gt; 0,M288/N288,0)</f>
        <v>0</v>
      </c>
      <c r="P288" s="343"/>
      <c r="Q288" s="346" t="s">
        <v>463</v>
      </c>
      <c r="W288" s="319">
        <v>10</v>
      </c>
    </row>
    <row r="289" spans="1:23" s="319" customFormat="1" x14ac:dyDescent="0.25">
      <c r="A289" s="337">
        <v>281</v>
      </c>
      <c r="B289" s="326" t="s">
        <v>243</v>
      </c>
      <c r="C289" s="326" t="s">
        <v>639</v>
      </c>
      <c r="D289" s="328" t="s">
        <v>697</v>
      </c>
      <c r="E289" s="327" t="s">
        <v>440</v>
      </c>
      <c r="F289" s="327" t="s">
        <v>640</v>
      </c>
      <c r="G289" s="328" t="s">
        <v>230</v>
      </c>
      <c r="H289" s="326"/>
      <c r="I289" s="326" t="s">
        <v>28</v>
      </c>
      <c r="J289" s="329">
        <v>0</v>
      </c>
      <c r="K289" s="326">
        <v>38.4</v>
      </c>
      <c r="L289" s="330">
        <v>75.53</v>
      </c>
      <c r="M289" s="326">
        <f>J289*K289*L289</f>
        <v>0</v>
      </c>
      <c r="N289" s="329">
        <v>1</v>
      </c>
      <c r="O289" s="340">
        <f>IF(N289 &gt; 0,M289/N289,0)</f>
        <v>0</v>
      </c>
      <c r="P289" s="343"/>
      <c r="Q289" s="346" t="s">
        <v>272</v>
      </c>
      <c r="W289" s="319">
        <v>20</v>
      </c>
    </row>
    <row r="290" spans="1:23" s="319" customFormat="1" x14ac:dyDescent="0.25">
      <c r="A290" s="337">
        <v>282</v>
      </c>
      <c r="B290" s="326" t="s">
        <v>243</v>
      </c>
      <c r="C290" s="326" t="s">
        <v>639</v>
      </c>
      <c r="D290" s="328" t="s">
        <v>698</v>
      </c>
      <c r="E290" s="327" t="s">
        <v>358</v>
      </c>
      <c r="F290" s="327" t="s">
        <v>640</v>
      </c>
      <c r="G290" s="328" t="s">
        <v>230</v>
      </c>
      <c r="H290" s="326"/>
      <c r="I290" s="326" t="s">
        <v>290</v>
      </c>
      <c r="J290" s="329">
        <v>0</v>
      </c>
      <c r="K290" s="326">
        <v>38.4</v>
      </c>
      <c r="L290" s="330">
        <v>7.14</v>
      </c>
      <c r="M290" s="326">
        <f>J290*K290*L290</f>
        <v>0</v>
      </c>
      <c r="N290" s="329">
        <v>1</v>
      </c>
      <c r="O290" s="340">
        <f>IF(N290 &gt; 0,M290/N290,0)</f>
        <v>0</v>
      </c>
      <c r="P290" s="343"/>
      <c r="Q290" s="346" t="s">
        <v>699</v>
      </c>
      <c r="W290" s="319">
        <v>20</v>
      </c>
    </row>
    <row r="291" spans="1:23" s="319" customFormat="1" x14ac:dyDescent="0.25">
      <c r="A291" s="337">
        <v>283</v>
      </c>
      <c r="B291" s="326" t="s">
        <v>243</v>
      </c>
      <c r="C291" s="326" t="s">
        <v>639</v>
      </c>
      <c r="D291" s="328" t="s">
        <v>700</v>
      </c>
      <c r="E291" s="327" t="s">
        <v>701</v>
      </c>
      <c r="F291" s="327"/>
      <c r="G291" s="328" t="s">
        <v>230</v>
      </c>
      <c r="H291" s="326"/>
      <c r="I291" s="326" t="s">
        <v>290</v>
      </c>
      <c r="J291" s="329">
        <v>0</v>
      </c>
      <c r="K291" s="326">
        <v>38.4</v>
      </c>
      <c r="L291" s="330">
        <v>75.989999999999995</v>
      </c>
      <c r="M291" s="326">
        <f>J291*K291*L291</f>
        <v>0</v>
      </c>
      <c r="N291" s="329">
        <v>1</v>
      </c>
      <c r="O291" s="340">
        <f>IF(N291 &gt; 0,M291/N291,0)</f>
        <v>0</v>
      </c>
      <c r="P291" s="343"/>
      <c r="Q291" s="346" t="s">
        <v>258</v>
      </c>
      <c r="W291" s="319">
        <v>20</v>
      </c>
    </row>
    <row r="292" spans="1:23" s="319" customFormat="1" x14ac:dyDescent="0.25">
      <c r="A292" s="337">
        <v>284</v>
      </c>
      <c r="B292" s="326" t="s">
        <v>243</v>
      </c>
      <c r="C292" s="326" t="s">
        <v>639</v>
      </c>
      <c r="D292" s="328" t="s">
        <v>702</v>
      </c>
      <c r="E292" s="327" t="s">
        <v>703</v>
      </c>
      <c r="F292" s="327"/>
      <c r="G292" s="328" t="s">
        <v>230</v>
      </c>
      <c r="H292" s="326"/>
      <c r="I292" s="326" t="s">
        <v>290</v>
      </c>
      <c r="J292" s="329">
        <v>0</v>
      </c>
      <c r="K292" s="326">
        <v>38.4</v>
      </c>
      <c r="L292" s="330">
        <v>10.07</v>
      </c>
      <c r="M292" s="326">
        <f>J292*K292*L292</f>
        <v>0</v>
      </c>
      <c r="N292" s="329">
        <v>1</v>
      </c>
      <c r="O292" s="340">
        <f>IF(N292 &gt; 0,M292/N292,0)</f>
        <v>0</v>
      </c>
      <c r="P292" s="343"/>
      <c r="Q292" s="346" t="s">
        <v>414</v>
      </c>
      <c r="W292" s="319">
        <v>20</v>
      </c>
    </row>
    <row r="293" spans="1:23" s="319" customFormat="1" x14ac:dyDescent="0.25">
      <c r="A293" s="337">
        <v>285</v>
      </c>
      <c r="B293" s="326" t="s">
        <v>243</v>
      </c>
      <c r="C293" s="326" t="s">
        <v>639</v>
      </c>
      <c r="D293" s="328" t="s">
        <v>704</v>
      </c>
      <c r="E293" s="327" t="s">
        <v>346</v>
      </c>
      <c r="F293" s="327"/>
      <c r="G293" s="328" t="s">
        <v>230</v>
      </c>
      <c r="H293" s="326"/>
      <c r="I293" s="326" t="s">
        <v>9</v>
      </c>
      <c r="J293" s="329">
        <v>0</v>
      </c>
      <c r="K293" s="326">
        <v>38.4</v>
      </c>
      <c r="L293" s="330">
        <v>6.98</v>
      </c>
      <c r="M293" s="326">
        <f>J293*K293*L293</f>
        <v>0</v>
      </c>
      <c r="N293" s="329">
        <v>1</v>
      </c>
      <c r="O293" s="340">
        <f>IF(N293 &gt; 0,M293/N293,0)</f>
        <v>0</v>
      </c>
      <c r="P293" s="343"/>
      <c r="Q293" s="346" t="s">
        <v>356</v>
      </c>
      <c r="W293" s="319">
        <v>10</v>
      </c>
    </row>
    <row r="294" spans="1:23" s="319" customFormat="1" x14ac:dyDescent="0.25">
      <c r="A294" s="337">
        <v>286</v>
      </c>
      <c r="B294" s="326" t="s">
        <v>705</v>
      </c>
      <c r="C294" s="326" t="s">
        <v>248</v>
      </c>
      <c r="D294" s="328">
        <v>956</v>
      </c>
      <c r="E294" s="327" t="s">
        <v>315</v>
      </c>
      <c r="F294" s="327" t="s">
        <v>706</v>
      </c>
      <c r="G294" s="328" t="s">
        <v>230</v>
      </c>
      <c r="H294" s="326"/>
      <c r="I294" s="326" t="s">
        <v>9</v>
      </c>
      <c r="J294" s="329">
        <v>0</v>
      </c>
      <c r="K294" s="326">
        <v>38.4</v>
      </c>
      <c r="L294" s="330">
        <v>16.2</v>
      </c>
      <c r="M294" s="326">
        <f>J294*K294*L294</f>
        <v>0</v>
      </c>
      <c r="N294" s="329">
        <v>1</v>
      </c>
      <c r="O294" s="340">
        <f>IF(N294 &gt; 0,M294/N294,0)</f>
        <v>0</v>
      </c>
      <c r="P294" s="343"/>
      <c r="Q294" s="346" t="s">
        <v>567</v>
      </c>
      <c r="W294" s="319">
        <v>40</v>
      </c>
    </row>
    <row r="295" spans="1:23" s="319" customFormat="1" x14ac:dyDescent="0.25">
      <c r="A295" s="337">
        <v>287</v>
      </c>
      <c r="B295" s="326" t="s">
        <v>705</v>
      </c>
      <c r="C295" s="326" t="s">
        <v>248</v>
      </c>
      <c r="D295" s="328" t="s">
        <v>707</v>
      </c>
      <c r="E295" s="327" t="s">
        <v>708</v>
      </c>
      <c r="F295" s="327" t="s">
        <v>706</v>
      </c>
      <c r="G295" s="328" t="s">
        <v>230</v>
      </c>
      <c r="H295" s="326"/>
      <c r="I295" s="326" t="s">
        <v>9</v>
      </c>
      <c r="J295" s="329">
        <v>0</v>
      </c>
      <c r="K295" s="326">
        <v>38.4</v>
      </c>
      <c r="L295" s="330">
        <v>15.9</v>
      </c>
      <c r="M295" s="326">
        <f>J295*K295*L295</f>
        <v>0</v>
      </c>
      <c r="N295" s="329">
        <v>1</v>
      </c>
      <c r="O295" s="340">
        <f>IF(N295 &gt; 0,M295/N295,0)</f>
        <v>0</v>
      </c>
      <c r="P295" s="343"/>
      <c r="Q295" s="346" t="s">
        <v>297</v>
      </c>
      <c r="W295" s="319">
        <v>0</v>
      </c>
    </row>
    <row r="296" spans="1:23" s="319" customFormat="1" x14ac:dyDescent="0.25">
      <c r="A296" s="337">
        <v>288</v>
      </c>
      <c r="B296" s="326" t="s">
        <v>705</v>
      </c>
      <c r="C296" s="326" t="s">
        <v>248</v>
      </c>
      <c r="D296" s="328" t="s">
        <v>709</v>
      </c>
      <c r="E296" s="327" t="s">
        <v>710</v>
      </c>
      <c r="F296" s="327" t="s">
        <v>706</v>
      </c>
      <c r="G296" s="328" t="s">
        <v>230</v>
      </c>
      <c r="H296" s="326"/>
      <c r="I296" s="326" t="s">
        <v>24</v>
      </c>
      <c r="J296" s="329">
        <v>0</v>
      </c>
      <c r="K296" s="326">
        <v>38.4</v>
      </c>
      <c r="L296" s="330">
        <v>56.1</v>
      </c>
      <c r="M296" s="326">
        <f>J296*K296*L296</f>
        <v>0</v>
      </c>
      <c r="N296" s="329">
        <v>1</v>
      </c>
      <c r="O296" s="340">
        <f>IF(N296 &gt; 0,M296/N296,0)</f>
        <v>0</v>
      </c>
      <c r="P296" s="343"/>
      <c r="Q296" s="346" t="s">
        <v>435</v>
      </c>
      <c r="W296" s="319">
        <v>0</v>
      </c>
    </row>
    <row r="297" spans="1:23" s="319" customFormat="1" x14ac:dyDescent="0.25">
      <c r="A297" s="337">
        <v>289</v>
      </c>
      <c r="B297" s="326" t="s">
        <v>705</v>
      </c>
      <c r="C297" s="326" t="s">
        <v>248</v>
      </c>
      <c r="D297" s="328" t="s">
        <v>711</v>
      </c>
      <c r="E297" s="327" t="s">
        <v>712</v>
      </c>
      <c r="F297" s="327" t="s">
        <v>706</v>
      </c>
      <c r="G297" s="328" t="s">
        <v>230</v>
      </c>
      <c r="H297" s="326"/>
      <c r="I297" s="326" t="s">
        <v>9</v>
      </c>
      <c r="J297" s="329">
        <v>0</v>
      </c>
      <c r="K297" s="326">
        <v>38.4</v>
      </c>
      <c r="L297" s="330">
        <v>24.2</v>
      </c>
      <c r="M297" s="326">
        <f>J297*K297*L297</f>
        <v>0</v>
      </c>
      <c r="N297" s="329">
        <v>1</v>
      </c>
      <c r="O297" s="340">
        <f>IF(N297 &gt; 0,M297/N297,0)</f>
        <v>0</v>
      </c>
      <c r="P297" s="343"/>
      <c r="Q297" s="346" t="s">
        <v>675</v>
      </c>
      <c r="W297" s="319">
        <v>0</v>
      </c>
    </row>
    <row r="298" spans="1:23" s="319" customFormat="1" x14ac:dyDescent="0.25">
      <c r="A298" s="337">
        <v>290</v>
      </c>
      <c r="B298" s="326" t="s">
        <v>705</v>
      </c>
      <c r="C298" s="326" t="s">
        <v>248</v>
      </c>
      <c r="D298" s="328" t="s">
        <v>713</v>
      </c>
      <c r="E298" s="327" t="s">
        <v>714</v>
      </c>
      <c r="F298" s="327" t="s">
        <v>706</v>
      </c>
      <c r="G298" s="328" t="s">
        <v>230</v>
      </c>
      <c r="H298" s="326"/>
      <c r="I298" s="326" t="s">
        <v>24</v>
      </c>
      <c r="J298" s="329">
        <v>0</v>
      </c>
      <c r="K298" s="326">
        <v>38.4</v>
      </c>
      <c r="L298" s="330">
        <v>102.6</v>
      </c>
      <c r="M298" s="326">
        <f>J298*K298*L298</f>
        <v>0</v>
      </c>
      <c r="N298" s="329">
        <v>1</v>
      </c>
      <c r="O298" s="340">
        <f>IF(N298 &gt; 0,M298/N298,0)</f>
        <v>0</v>
      </c>
      <c r="P298" s="343"/>
      <c r="Q298" s="346" t="s">
        <v>418</v>
      </c>
      <c r="W298" s="319">
        <v>0</v>
      </c>
    </row>
    <row r="299" spans="1:23" s="319" customFormat="1" x14ac:dyDescent="0.25">
      <c r="A299" s="337">
        <v>291</v>
      </c>
      <c r="B299" s="326" t="s">
        <v>705</v>
      </c>
      <c r="C299" s="326" t="s">
        <v>248</v>
      </c>
      <c r="D299" s="328" t="s">
        <v>715</v>
      </c>
      <c r="E299" s="327" t="s">
        <v>716</v>
      </c>
      <c r="F299" s="327" t="s">
        <v>706</v>
      </c>
      <c r="G299" s="328" t="s">
        <v>230</v>
      </c>
      <c r="H299" s="326"/>
      <c r="I299" s="326" t="s">
        <v>24</v>
      </c>
      <c r="J299" s="329">
        <v>0</v>
      </c>
      <c r="K299" s="326">
        <v>38.4</v>
      </c>
      <c r="L299" s="330">
        <v>22.8</v>
      </c>
      <c r="M299" s="326">
        <f>J299*K299*L299</f>
        <v>0</v>
      </c>
      <c r="N299" s="329">
        <v>1</v>
      </c>
      <c r="O299" s="340">
        <f>IF(N299 &gt; 0,M299/N299,0)</f>
        <v>0</v>
      </c>
      <c r="P299" s="343"/>
      <c r="Q299" s="346" t="s">
        <v>445</v>
      </c>
      <c r="W299" s="319">
        <v>0</v>
      </c>
    </row>
    <row r="300" spans="1:23" s="319" customFormat="1" x14ac:dyDescent="0.25">
      <c r="A300" s="337">
        <v>292</v>
      </c>
      <c r="B300" s="326" t="s">
        <v>705</v>
      </c>
      <c r="C300" s="326" t="s">
        <v>248</v>
      </c>
      <c r="D300" s="328" t="s">
        <v>717</v>
      </c>
      <c r="E300" s="327" t="s">
        <v>718</v>
      </c>
      <c r="F300" s="327" t="s">
        <v>706</v>
      </c>
      <c r="G300" s="328" t="s">
        <v>230</v>
      </c>
      <c r="H300" s="326"/>
      <c r="I300" s="326" t="s">
        <v>24</v>
      </c>
      <c r="J300" s="329">
        <v>0</v>
      </c>
      <c r="K300" s="326">
        <v>38.4</v>
      </c>
      <c r="L300" s="330">
        <v>21.6</v>
      </c>
      <c r="M300" s="326">
        <f>J300*K300*L300</f>
        <v>0</v>
      </c>
      <c r="N300" s="329">
        <v>1</v>
      </c>
      <c r="O300" s="340">
        <f>IF(N300 &gt; 0,M300/N300,0)</f>
        <v>0</v>
      </c>
      <c r="P300" s="343"/>
      <c r="Q300" s="346" t="s">
        <v>545</v>
      </c>
      <c r="W300" s="319">
        <v>0</v>
      </c>
    </row>
    <row r="301" spans="1:23" s="319" customFormat="1" x14ac:dyDescent="0.25">
      <c r="A301" s="337">
        <v>293</v>
      </c>
      <c r="B301" s="326" t="s">
        <v>705</v>
      </c>
      <c r="C301" s="326" t="s">
        <v>248</v>
      </c>
      <c r="D301" s="328" t="s">
        <v>719</v>
      </c>
      <c r="E301" s="327" t="s">
        <v>720</v>
      </c>
      <c r="F301" s="327" t="s">
        <v>706</v>
      </c>
      <c r="G301" s="328" t="s">
        <v>230</v>
      </c>
      <c r="H301" s="326"/>
      <c r="I301" s="326" t="s">
        <v>9</v>
      </c>
      <c r="J301" s="329">
        <v>0</v>
      </c>
      <c r="K301" s="326">
        <v>38.4</v>
      </c>
      <c r="L301" s="330">
        <v>17.3</v>
      </c>
      <c r="M301" s="326">
        <f>J301*K301*L301</f>
        <v>0</v>
      </c>
      <c r="N301" s="329">
        <v>1</v>
      </c>
      <c r="O301" s="340">
        <f>IF(N301 &gt; 0,M301/N301,0)</f>
        <v>0</v>
      </c>
      <c r="P301" s="343"/>
      <c r="Q301" s="346" t="s">
        <v>542</v>
      </c>
      <c r="W301" s="319">
        <v>0</v>
      </c>
    </row>
    <row r="302" spans="1:23" s="319" customFormat="1" x14ac:dyDescent="0.25">
      <c r="A302" s="337">
        <v>294</v>
      </c>
      <c r="B302" s="326" t="s">
        <v>705</v>
      </c>
      <c r="C302" s="326" t="s">
        <v>248</v>
      </c>
      <c r="D302" s="328" t="s">
        <v>721</v>
      </c>
      <c r="E302" s="327" t="s">
        <v>526</v>
      </c>
      <c r="F302" s="327" t="s">
        <v>706</v>
      </c>
      <c r="G302" s="328" t="s">
        <v>230</v>
      </c>
      <c r="H302" s="326"/>
      <c r="I302" s="326" t="s">
        <v>24</v>
      </c>
      <c r="J302" s="329">
        <v>0</v>
      </c>
      <c r="K302" s="326">
        <v>38.4</v>
      </c>
      <c r="L302" s="330">
        <v>11.1</v>
      </c>
      <c r="M302" s="326">
        <f>J302*K302*L302</f>
        <v>0</v>
      </c>
      <c r="N302" s="329">
        <v>1</v>
      </c>
      <c r="O302" s="340">
        <f>IF(N302 &gt; 0,M302/N302,0)</f>
        <v>0</v>
      </c>
      <c r="P302" s="343"/>
      <c r="Q302" s="346" t="s">
        <v>384</v>
      </c>
      <c r="W302" s="319">
        <v>0</v>
      </c>
    </row>
    <row r="303" spans="1:23" s="319" customFormat="1" x14ac:dyDescent="0.25">
      <c r="A303" s="337">
        <v>295</v>
      </c>
      <c r="B303" s="326" t="s">
        <v>705</v>
      </c>
      <c r="C303" s="326" t="s">
        <v>248</v>
      </c>
      <c r="D303" s="328" t="s">
        <v>722</v>
      </c>
      <c r="E303" s="327" t="s">
        <v>720</v>
      </c>
      <c r="F303" s="327" t="s">
        <v>706</v>
      </c>
      <c r="G303" s="328" t="s">
        <v>230</v>
      </c>
      <c r="H303" s="326"/>
      <c r="I303" s="326" t="s">
        <v>24</v>
      </c>
      <c r="J303" s="329">
        <v>0</v>
      </c>
      <c r="K303" s="326">
        <v>38.4</v>
      </c>
      <c r="L303" s="330">
        <v>15.9</v>
      </c>
      <c r="M303" s="326">
        <f>J303*K303*L303</f>
        <v>0</v>
      </c>
      <c r="N303" s="329">
        <v>1</v>
      </c>
      <c r="O303" s="340">
        <f>IF(N303 &gt; 0,M303/N303,0)</f>
        <v>0</v>
      </c>
      <c r="P303" s="343"/>
      <c r="Q303" s="346" t="s">
        <v>528</v>
      </c>
      <c r="W303" s="319">
        <v>0</v>
      </c>
    </row>
    <row r="304" spans="1:23" s="319" customFormat="1" x14ac:dyDescent="0.25">
      <c r="A304" s="337">
        <v>296</v>
      </c>
      <c r="B304" s="326" t="s">
        <v>705</v>
      </c>
      <c r="C304" s="326" t="s">
        <v>248</v>
      </c>
      <c r="D304" s="328" t="s">
        <v>723</v>
      </c>
      <c r="E304" s="327" t="s">
        <v>724</v>
      </c>
      <c r="F304" s="327" t="s">
        <v>706</v>
      </c>
      <c r="G304" s="328" t="s">
        <v>230</v>
      </c>
      <c r="H304" s="326"/>
      <c r="I304" s="326" t="s">
        <v>24</v>
      </c>
      <c r="J304" s="329">
        <v>0</v>
      </c>
      <c r="K304" s="326">
        <v>38.4</v>
      </c>
      <c r="L304" s="330">
        <v>11.1</v>
      </c>
      <c r="M304" s="326">
        <f>J304*K304*L304</f>
        <v>0</v>
      </c>
      <c r="N304" s="329">
        <v>1</v>
      </c>
      <c r="O304" s="340">
        <f>IF(N304 &gt; 0,M304/N304,0)</f>
        <v>0</v>
      </c>
      <c r="P304" s="343"/>
      <c r="Q304" s="346" t="s">
        <v>699</v>
      </c>
      <c r="W304" s="319">
        <v>0</v>
      </c>
    </row>
    <row r="305" spans="1:23" s="319" customFormat="1" x14ac:dyDescent="0.25">
      <c r="A305" s="337">
        <v>297</v>
      </c>
      <c r="B305" s="326" t="s">
        <v>705</v>
      </c>
      <c r="C305" s="326" t="s">
        <v>248</v>
      </c>
      <c r="D305" s="328" t="s">
        <v>725</v>
      </c>
      <c r="E305" s="327" t="s">
        <v>280</v>
      </c>
      <c r="F305" s="327" t="s">
        <v>706</v>
      </c>
      <c r="G305" s="328" t="s">
        <v>230</v>
      </c>
      <c r="H305" s="326"/>
      <c r="I305" s="326" t="s">
        <v>9</v>
      </c>
      <c r="J305" s="329">
        <v>0</v>
      </c>
      <c r="K305" s="326">
        <v>38.4</v>
      </c>
      <c r="L305" s="330">
        <v>58.7</v>
      </c>
      <c r="M305" s="326">
        <f>J305*K305*L305</f>
        <v>0</v>
      </c>
      <c r="N305" s="329">
        <v>1</v>
      </c>
      <c r="O305" s="340">
        <f>IF(N305 &gt; 0,M305/N305,0)</f>
        <v>0</v>
      </c>
      <c r="P305" s="343"/>
      <c r="Q305" s="346" t="s">
        <v>682</v>
      </c>
      <c r="W305" s="319">
        <v>40</v>
      </c>
    </row>
    <row r="306" spans="1:23" s="319" customFormat="1" x14ac:dyDescent="0.25">
      <c r="A306" s="337">
        <v>298</v>
      </c>
      <c r="B306" s="326" t="s">
        <v>705</v>
      </c>
      <c r="C306" s="326" t="s">
        <v>244</v>
      </c>
      <c r="D306" s="328" t="s">
        <v>726</v>
      </c>
      <c r="E306" s="327" t="s">
        <v>727</v>
      </c>
      <c r="F306" s="327"/>
      <c r="G306" s="328" t="s">
        <v>230</v>
      </c>
      <c r="H306" s="326"/>
      <c r="I306" s="326" t="s">
        <v>24</v>
      </c>
      <c r="J306" s="329">
        <v>0</v>
      </c>
      <c r="K306" s="326">
        <v>38.4</v>
      </c>
      <c r="L306" s="330">
        <v>11</v>
      </c>
      <c r="M306" s="326">
        <f>J306*K306*L306</f>
        <v>0</v>
      </c>
      <c r="N306" s="329">
        <v>1</v>
      </c>
      <c r="O306" s="340">
        <f>IF(N306 &gt; 0,M306/N306,0)</f>
        <v>0</v>
      </c>
      <c r="P306" s="343"/>
      <c r="Q306" s="346" t="s">
        <v>728</v>
      </c>
    </row>
    <row r="307" spans="1:23" s="319" customFormat="1" x14ac:dyDescent="0.25">
      <c r="A307" s="337">
        <v>299</v>
      </c>
      <c r="B307" s="326" t="s">
        <v>705</v>
      </c>
      <c r="C307" s="326" t="s">
        <v>244</v>
      </c>
      <c r="D307" s="328" t="s">
        <v>726</v>
      </c>
      <c r="E307" s="327" t="s">
        <v>729</v>
      </c>
      <c r="F307" s="327"/>
      <c r="G307" s="328" t="s">
        <v>230</v>
      </c>
      <c r="H307" s="326"/>
      <c r="I307" s="326" t="s">
        <v>24</v>
      </c>
      <c r="J307" s="329">
        <v>0</v>
      </c>
      <c r="K307" s="326">
        <v>38.4</v>
      </c>
      <c r="L307" s="330">
        <v>29.625</v>
      </c>
      <c r="M307" s="326">
        <f>J307*K307*L307</f>
        <v>0</v>
      </c>
      <c r="N307" s="329">
        <v>1</v>
      </c>
      <c r="O307" s="340">
        <f>IF(N307 &gt; 0,M307/N307,0)</f>
        <v>0</v>
      </c>
      <c r="P307" s="343"/>
      <c r="Q307" s="346" t="s">
        <v>662</v>
      </c>
    </row>
    <row r="308" spans="1:23" s="319" customFormat="1" x14ac:dyDescent="0.25">
      <c r="A308" s="337">
        <v>300</v>
      </c>
      <c r="B308" s="326" t="s">
        <v>705</v>
      </c>
      <c r="C308" s="326" t="s">
        <v>248</v>
      </c>
      <c r="D308" s="328" t="s">
        <v>730</v>
      </c>
      <c r="E308" s="327" t="s">
        <v>274</v>
      </c>
      <c r="F308" s="327" t="s">
        <v>706</v>
      </c>
      <c r="G308" s="328" t="s">
        <v>230</v>
      </c>
      <c r="H308" s="326"/>
      <c r="I308" s="326" t="s">
        <v>9</v>
      </c>
      <c r="J308" s="329">
        <v>0</v>
      </c>
      <c r="K308" s="326">
        <v>38.4</v>
      </c>
      <c r="L308" s="330">
        <v>8.6999999999999993</v>
      </c>
      <c r="M308" s="326">
        <f>J308*K308*L308</f>
        <v>0</v>
      </c>
      <c r="N308" s="329">
        <v>1</v>
      </c>
      <c r="O308" s="340">
        <f>IF(N308 &gt; 0,M308/N308,0)</f>
        <v>0</v>
      </c>
      <c r="P308" s="343"/>
      <c r="Q308" s="346" t="s">
        <v>463</v>
      </c>
      <c r="W308" s="319">
        <v>0</v>
      </c>
    </row>
    <row r="309" spans="1:23" s="319" customFormat="1" x14ac:dyDescent="0.25">
      <c r="A309" s="337">
        <v>301</v>
      </c>
      <c r="B309" s="326" t="s">
        <v>705</v>
      </c>
      <c r="C309" s="326" t="s">
        <v>248</v>
      </c>
      <c r="D309" s="328" t="s">
        <v>731</v>
      </c>
      <c r="E309" s="327" t="s">
        <v>486</v>
      </c>
      <c r="F309" s="327" t="s">
        <v>706</v>
      </c>
      <c r="G309" s="328" t="s">
        <v>230</v>
      </c>
      <c r="H309" s="326"/>
      <c r="I309" s="326" t="s">
        <v>9</v>
      </c>
      <c r="J309" s="329">
        <v>0</v>
      </c>
      <c r="K309" s="326">
        <v>38.4</v>
      </c>
      <c r="L309" s="330">
        <v>7.9</v>
      </c>
      <c r="M309" s="326">
        <f>J309*K309*L309</f>
        <v>0</v>
      </c>
      <c r="N309" s="329">
        <v>1</v>
      </c>
      <c r="O309" s="340">
        <f>IF(N309 &gt; 0,M309/N309,0)</f>
        <v>0</v>
      </c>
      <c r="P309" s="343"/>
      <c r="Q309" s="346" t="s">
        <v>530</v>
      </c>
      <c r="W309" s="319">
        <v>0</v>
      </c>
    </row>
    <row r="310" spans="1:23" s="319" customFormat="1" x14ac:dyDescent="0.25">
      <c r="A310" s="337">
        <v>302</v>
      </c>
      <c r="B310" s="326" t="s">
        <v>705</v>
      </c>
      <c r="C310" s="326" t="s">
        <v>248</v>
      </c>
      <c r="D310" s="328" t="s">
        <v>732</v>
      </c>
      <c r="E310" s="327" t="s">
        <v>733</v>
      </c>
      <c r="F310" s="327" t="s">
        <v>706</v>
      </c>
      <c r="G310" s="328" t="s">
        <v>230</v>
      </c>
      <c r="H310" s="326"/>
      <c r="I310" s="326" t="s">
        <v>290</v>
      </c>
      <c r="J310" s="329">
        <v>0</v>
      </c>
      <c r="K310" s="326">
        <v>38.4</v>
      </c>
      <c r="L310" s="330">
        <v>15.9</v>
      </c>
      <c r="M310" s="326">
        <f>J310*K310*L310</f>
        <v>0</v>
      </c>
      <c r="N310" s="329">
        <v>1</v>
      </c>
      <c r="O310" s="340">
        <f>IF(N310 &gt; 0,M310/N310,0)</f>
        <v>0</v>
      </c>
      <c r="P310" s="343"/>
      <c r="Q310" s="346" t="s">
        <v>299</v>
      </c>
      <c r="W310" s="319">
        <v>0</v>
      </c>
    </row>
    <row r="311" spans="1:23" s="319" customFormat="1" x14ac:dyDescent="0.25">
      <c r="A311" s="337">
        <v>303</v>
      </c>
      <c r="B311" s="326" t="s">
        <v>705</v>
      </c>
      <c r="C311" s="326" t="s">
        <v>248</v>
      </c>
      <c r="D311" s="328" t="s">
        <v>734</v>
      </c>
      <c r="E311" s="327" t="s">
        <v>735</v>
      </c>
      <c r="F311" s="327" t="s">
        <v>706</v>
      </c>
      <c r="G311" s="328" t="s">
        <v>230</v>
      </c>
      <c r="H311" s="326"/>
      <c r="I311" s="326" t="s">
        <v>24</v>
      </c>
      <c r="J311" s="329">
        <v>0</v>
      </c>
      <c r="K311" s="326">
        <v>38.4</v>
      </c>
      <c r="L311" s="330">
        <v>121</v>
      </c>
      <c r="M311" s="326">
        <f>J311*K311*L311</f>
        <v>0</v>
      </c>
      <c r="N311" s="329">
        <v>1</v>
      </c>
      <c r="O311" s="340">
        <f>IF(N311 &gt; 0,M311/N311,0)</f>
        <v>0</v>
      </c>
      <c r="P311" s="343"/>
      <c r="Q311" s="346" t="s">
        <v>683</v>
      </c>
      <c r="W311" s="319">
        <v>0</v>
      </c>
    </row>
    <row r="312" spans="1:23" s="319" customFormat="1" x14ac:dyDescent="0.25">
      <c r="A312" s="337">
        <v>304</v>
      </c>
      <c r="B312" s="326" t="s">
        <v>705</v>
      </c>
      <c r="C312" s="326" t="s">
        <v>248</v>
      </c>
      <c r="D312" s="328" t="s">
        <v>736</v>
      </c>
      <c r="E312" s="327" t="s">
        <v>737</v>
      </c>
      <c r="F312" s="327" t="s">
        <v>706</v>
      </c>
      <c r="G312" s="328" t="s">
        <v>230</v>
      </c>
      <c r="H312" s="326"/>
      <c r="I312" s="326" t="s">
        <v>24</v>
      </c>
      <c r="J312" s="329">
        <v>0</v>
      </c>
      <c r="K312" s="326">
        <v>38.4</v>
      </c>
      <c r="L312" s="330">
        <v>20.399999999999999</v>
      </c>
      <c r="M312" s="326">
        <f>J312*K312*L312</f>
        <v>0</v>
      </c>
      <c r="N312" s="329">
        <v>1</v>
      </c>
      <c r="O312" s="340">
        <f>IF(N312 &gt; 0,M312/N312,0)</f>
        <v>0</v>
      </c>
      <c r="P312" s="343"/>
      <c r="Q312" s="346" t="s">
        <v>678</v>
      </c>
      <c r="W312" s="319">
        <v>0</v>
      </c>
    </row>
    <row r="313" spans="1:23" s="319" customFormat="1" x14ac:dyDescent="0.25">
      <c r="A313" s="337">
        <v>305</v>
      </c>
      <c r="B313" s="326" t="s">
        <v>705</v>
      </c>
      <c r="C313" s="326" t="s">
        <v>248</v>
      </c>
      <c r="D313" s="328" t="s">
        <v>738</v>
      </c>
      <c r="E313" s="327" t="s">
        <v>710</v>
      </c>
      <c r="F313" s="327" t="s">
        <v>706</v>
      </c>
      <c r="G313" s="328" t="s">
        <v>230</v>
      </c>
      <c r="H313" s="326"/>
      <c r="I313" s="326" t="s">
        <v>24</v>
      </c>
      <c r="J313" s="329">
        <v>0</v>
      </c>
      <c r="K313" s="326">
        <v>38.4</v>
      </c>
      <c r="L313" s="330">
        <v>15.6</v>
      </c>
      <c r="M313" s="326">
        <f>J313*K313*L313</f>
        <v>0</v>
      </c>
      <c r="N313" s="329">
        <v>1</v>
      </c>
      <c r="O313" s="340">
        <f>IF(N313 &gt; 0,M313/N313,0)</f>
        <v>0</v>
      </c>
      <c r="P313" s="343"/>
      <c r="Q313" s="346" t="s">
        <v>426</v>
      </c>
      <c r="W313" s="319">
        <v>0</v>
      </c>
    </row>
    <row r="314" spans="1:23" s="319" customFormat="1" x14ac:dyDescent="0.25">
      <c r="A314" s="337">
        <v>306</v>
      </c>
      <c r="B314" s="326" t="s">
        <v>705</v>
      </c>
      <c r="C314" s="326" t="s">
        <v>294</v>
      </c>
      <c r="D314" s="328">
        <v>1</v>
      </c>
      <c r="E314" s="327" t="s">
        <v>420</v>
      </c>
      <c r="F314" s="327" t="s">
        <v>706</v>
      </c>
      <c r="G314" s="328" t="s">
        <v>230</v>
      </c>
      <c r="H314" s="326"/>
      <c r="I314" s="326" t="s">
        <v>27</v>
      </c>
      <c r="J314" s="329">
        <v>0</v>
      </c>
      <c r="K314" s="326">
        <v>38.4</v>
      </c>
      <c r="L314" s="330">
        <v>277.10000000000002</v>
      </c>
      <c r="M314" s="326">
        <f>J314*K314*L314</f>
        <v>0</v>
      </c>
      <c r="N314" s="329">
        <v>1</v>
      </c>
      <c r="O314" s="340">
        <f>IF(N314 &gt; 0,M314/N314,0)</f>
        <v>0</v>
      </c>
      <c r="P314" s="343"/>
      <c r="Q314" s="346" t="s">
        <v>356</v>
      </c>
      <c r="W314" s="319">
        <v>40</v>
      </c>
    </row>
    <row r="315" spans="1:23" s="319" customFormat="1" x14ac:dyDescent="0.25">
      <c r="A315" s="337">
        <v>307</v>
      </c>
      <c r="B315" s="326" t="s">
        <v>705</v>
      </c>
      <c r="C315" s="326" t="s">
        <v>294</v>
      </c>
      <c r="D315" s="328">
        <v>1</v>
      </c>
      <c r="E315" s="327" t="s">
        <v>739</v>
      </c>
      <c r="F315" s="327" t="s">
        <v>706</v>
      </c>
      <c r="G315" s="328" t="s">
        <v>230</v>
      </c>
      <c r="H315" s="326"/>
      <c r="I315" s="326" t="s">
        <v>290</v>
      </c>
      <c r="J315" s="329">
        <v>0</v>
      </c>
      <c r="K315" s="326">
        <v>38.4</v>
      </c>
      <c r="L315" s="330">
        <v>351.7</v>
      </c>
      <c r="M315" s="326">
        <f>J315*K315*L315</f>
        <v>0</v>
      </c>
      <c r="N315" s="329">
        <v>1</v>
      </c>
      <c r="O315" s="340">
        <f>IF(N315 &gt; 0,M315/N315,0)</f>
        <v>0</v>
      </c>
      <c r="P315" s="343"/>
      <c r="Q315" s="346" t="s">
        <v>682</v>
      </c>
      <c r="W315" s="319">
        <v>20</v>
      </c>
    </row>
    <row r="316" spans="1:23" s="319" customFormat="1" x14ac:dyDescent="0.25">
      <c r="A316" s="337">
        <v>308</v>
      </c>
      <c r="B316" s="326" t="s">
        <v>705</v>
      </c>
      <c r="C316" s="326" t="s">
        <v>294</v>
      </c>
      <c r="D316" s="328">
        <v>1.1000000000000001</v>
      </c>
      <c r="E316" s="327" t="s">
        <v>740</v>
      </c>
      <c r="F316" s="327" t="s">
        <v>706</v>
      </c>
      <c r="G316" s="328" t="s">
        <v>230</v>
      </c>
      <c r="H316" s="326"/>
      <c r="I316" s="326" t="s">
        <v>290</v>
      </c>
      <c r="J316" s="329">
        <v>0</v>
      </c>
      <c r="K316" s="326">
        <v>38.4</v>
      </c>
      <c r="L316" s="330">
        <v>58.4</v>
      </c>
      <c r="M316" s="326">
        <f>J316*K316*L316</f>
        <v>0</v>
      </c>
      <c r="N316" s="329">
        <v>1</v>
      </c>
      <c r="O316" s="340">
        <f>IF(N316 &gt; 0,M316/N316,0)</f>
        <v>0</v>
      </c>
      <c r="P316" s="343"/>
      <c r="Q316" s="346" t="s">
        <v>611</v>
      </c>
      <c r="W316" s="319">
        <v>40</v>
      </c>
    </row>
    <row r="317" spans="1:23" s="319" customFormat="1" x14ac:dyDescent="0.25">
      <c r="A317" s="337">
        <v>309</v>
      </c>
      <c r="B317" s="326" t="s">
        <v>705</v>
      </c>
      <c r="C317" s="326" t="s">
        <v>294</v>
      </c>
      <c r="D317" s="328">
        <v>10</v>
      </c>
      <c r="E317" s="327" t="s">
        <v>741</v>
      </c>
      <c r="F317" s="327" t="s">
        <v>706</v>
      </c>
      <c r="G317" s="328" t="s">
        <v>230</v>
      </c>
      <c r="H317" s="326"/>
      <c r="I317" s="326" t="s">
        <v>9</v>
      </c>
      <c r="J317" s="329">
        <v>0</v>
      </c>
      <c r="K317" s="326">
        <v>38.4</v>
      </c>
      <c r="L317" s="330">
        <v>15.4</v>
      </c>
      <c r="M317" s="326">
        <f>J317*K317*L317</f>
        <v>0</v>
      </c>
      <c r="N317" s="329">
        <v>1</v>
      </c>
      <c r="O317" s="340">
        <f>IF(N317 &gt; 0,M317/N317,0)</f>
        <v>0</v>
      </c>
      <c r="P317" s="343"/>
      <c r="Q317" s="346" t="s">
        <v>297</v>
      </c>
      <c r="W317" s="319">
        <v>10</v>
      </c>
    </row>
    <row r="318" spans="1:23" s="319" customFormat="1" x14ac:dyDescent="0.25">
      <c r="A318" s="337">
        <v>310</v>
      </c>
      <c r="B318" s="326" t="s">
        <v>705</v>
      </c>
      <c r="C318" s="326" t="s">
        <v>294</v>
      </c>
      <c r="D318" s="328">
        <v>11</v>
      </c>
      <c r="E318" s="327" t="s">
        <v>741</v>
      </c>
      <c r="F318" s="327" t="s">
        <v>706</v>
      </c>
      <c r="G318" s="328" t="s">
        <v>230</v>
      </c>
      <c r="H318" s="326"/>
      <c r="I318" s="326" t="s">
        <v>9</v>
      </c>
      <c r="J318" s="329">
        <v>0</v>
      </c>
      <c r="K318" s="326">
        <v>38.4</v>
      </c>
      <c r="L318" s="330">
        <v>15.4</v>
      </c>
      <c r="M318" s="326">
        <f>J318*K318*L318</f>
        <v>0</v>
      </c>
      <c r="N318" s="329">
        <v>1</v>
      </c>
      <c r="O318" s="340">
        <f>IF(N318 &gt; 0,M318/N318,0)</f>
        <v>0</v>
      </c>
      <c r="P318" s="343"/>
      <c r="Q318" s="346" t="s">
        <v>299</v>
      </c>
      <c r="W318" s="319">
        <v>10</v>
      </c>
    </row>
    <row r="319" spans="1:23" s="319" customFormat="1" x14ac:dyDescent="0.25">
      <c r="A319" s="337">
        <v>311</v>
      </c>
      <c r="B319" s="326" t="s">
        <v>705</v>
      </c>
      <c r="C319" s="326" t="s">
        <v>294</v>
      </c>
      <c r="D319" s="328">
        <v>12</v>
      </c>
      <c r="E319" s="327" t="s">
        <v>733</v>
      </c>
      <c r="F319" s="327" t="s">
        <v>706</v>
      </c>
      <c r="G319" s="328" t="s">
        <v>230</v>
      </c>
      <c r="H319" s="326"/>
      <c r="I319" s="326" t="s">
        <v>9</v>
      </c>
      <c r="J319" s="329">
        <v>0</v>
      </c>
      <c r="K319" s="326">
        <v>38.4</v>
      </c>
      <c r="L319" s="330">
        <v>21.4</v>
      </c>
      <c r="M319" s="326">
        <f>J319*K319*L319</f>
        <v>0</v>
      </c>
      <c r="N319" s="329">
        <v>1</v>
      </c>
      <c r="O319" s="340">
        <f>IF(N319 &gt; 0,M319/N319,0)</f>
        <v>0</v>
      </c>
      <c r="P319" s="343"/>
      <c r="Q319" s="346" t="s">
        <v>445</v>
      </c>
      <c r="W319" s="319">
        <v>20</v>
      </c>
    </row>
    <row r="320" spans="1:23" s="319" customFormat="1" x14ac:dyDescent="0.25">
      <c r="A320" s="337">
        <v>312</v>
      </c>
      <c r="B320" s="326" t="s">
        <v>705</v>
      </c>
      <c r="C320" s="326" t="s">
        <v>294</v>
      </c>
      <c r="D320" s="328">
        <v>13</v>
      </c>
      <c r="E320" s="327" t="s">
        <v>742</v>
      </c>
      <c r="F320" s="327" t="s">
        <v>706</v>
      </c>
      <c r="G320" s="328" t="s">
        <v>230</v>
      </c>
      <c r="H320" s="326"/>
      <c r="I320" s="326" t="s">
        <v>9</v>
      </c>
      <c r="J320" s="329">
        <v>0</v>
      </c>
      <c r="K320" s="326">
        <v>38.4</v>
      </c>
      <c r="L320" s="330">
        <v>5.5</v>
      </c>
      <c r="M320" s="326">
        <f>J320*K320*L320</f>
        <v>0</v>
      </c>
      <c r="N320" s="329">
        <v>1</v>
      </c>
      <c r="O320" s="340">
        <f>IF(N320 &gt; 0,M320/N320,0)</f>
        <v>0</v>
      </c>
      <c r="P320" s="343"/>
      <c r="Q320" s="346" t="s">
        <v>542</v>
      </c>
      <c r="W320" s="319">
        <v>0</v>
      </c>
    </row>
    <row r="321" spans="1:23" s="319" customFormat="1" x14ac:dyDescent="0.25">
      <c r="A321" s="337">
        <v>313</v>
      </c>
      <c r="B321" s="326" t="s">
        <v>705</v>
      </c>
      <c r="C321" s="326" t="s">
        <v>294</v>
      </c>
      <c r="D321" s="328">
        <v>14</v>
      </c>
      <c r="E321" s="327" t="s">
        <v>740</v>
      </c>
      <c r="F321" s="327" t="s">
        <v>706</v>
      </c>
      <c r="G321" s="328" t="s">
        <v>230</v>
      </c>
      <c r="H321" s="326"/>
      <c r="I321" s="326" t="s">
        <v>290</v>
      </c>
      <c r="J321" s="329">
        <v>0</v>
      </c>
      <c r="K321" s="326">
        <v>38.4</v>
      </c>
      <c r="L321" s="330">
        <v>5.5</v>
      </c>
      <c r="M321" s="326">
        <f>J321*K321*L321</f>
        <v>0</v>
      </c>
      <c r="N321" s="329">
        <v>1</v>
      </c>
      <c r="O321" s="340">
        <f>IF(N321 &gt; 0,M321/N321,0)</f>
        <v>0</v>
      </c>
      <c r="P321" s="343"/>
      <c r="Q321" s="346" t="s">
        <v>530</v>
      </c>
      <c r="W321" s="319">
        <v>40</v>
      </c>
    </row>
    <row r="322" spans="1:23" s="319" customFormat="1" x14ac:dyDescent="0.25">
      <c r="A322" s="337">
        <v>314</v>
      </c>
      <c r="B322" s="326" t="s">
        <v>705</v>
      </c>
      <c r="C322" s="326" t="s">
        <v>294</v>
      </c>
      <c r="D322" s="328">
        <v>15</v>
      </c>
      <c r="E322" s="327" t="s">
        <v>740</v>
      </c>
      <c r="F322" s="327" t="s">
        <v>706</v>
      </c>
      <c r="G322" s="328" t="s">
        <v>230</v>
      </c>
      <c r="H322" s="326"/>
      <c r="I322" s="326" t="s">
        <v>290</v>
      </c>
      <c r="J322" s="329">
        <v>0</v>
      </c>
      <c r="K322" s="326">
        <v>38.4</v>
      </c>
      <c r="L322" s="330">
        <v>5.5</v>
      </c>
      <c r="M322" s="326">
        <f>J322*K322*L322</f>
        <v>0</v>
      </c>
      <c r="N322" s="329">
        <v>1</v>
      </c>
      <c r="O322" s="340">
        <f>IF(N322 &gt; 0,M322/N322,0)</f>
        <v>0</v>
      </c>
      <c r="P322" s="343"/>
      <c r="Q322" s="346" t="s">
        <v>528</v>
      </c>
      <c r="W322" s="319">
        <v>40</v>
      </c>
    </row>
    <row r="323" spans="1:23" s="319" customFormat="1" x14ac:dyDescent="0.25">
      <c r="A323" s="337">
        <v>315</v>
      </c>
      <c r="B323" s="326" t="s">
        <v>705</v>
      </c>
      <c r="C323" s="326" t="s">
        <v>294</v>
      </c>
      <c r="D323" s="328">
        <v>16</v>
      </c>
      <c r="E323" s="327" t="s">
        <v>743</v>
      </c>
      <c r="F323" s="327" t="s">
        <v>706</v>
      </c>
      <c r="G323" s="328" t="s">
        <v>230</v>
      </c>
      <c r="H323" s="326"/>
      <c r="I323" s="326" t="s">
        <v>290</v>
      </c>
      <c r="J323" s="329">
        <v>0</v>
      </c>
      <c r="K323" s="326">
        <v>38.4</v>
      </c>
      <c r="L323" s="330">
        <v>14.5</v>
      </c>
      <c r="M323" s="326">
        <f>J323*K323*L323</f>
        <v>0</v>
      </c>
      <c r="N323" s="329">
        <v>1</v>
      </c>
      <c r="O323" s="340">
        <f>IF(N323 &gt; 0,M323/N323,0)</f>
        <v>0</v>
      </c>
      <c r="P323" s="343"/>
      <c r="Q323" s="346" t="s">
        <v>463</v>
      </c>
      <c r="W323" s="319">
        <v>20</v>
      </c>
    </row>
    <row r="324" spans="1:23" s="319" customFormat="1" x14ac:dyDescent="0.25">
      <c r="A324" s="337">
        <v>316</v>
      </c>
      <c r="B324" s="326" t="s">
        <v>705</v>
      </c>
      <c r="C324" s="326" t="s">
        <v>294</v>
      </c>
      <c r="D324" s="328">
        <v>16.100000000000001</v>
      </c>
      <c r="E324" s="327" t="s">
        <v>744</v>
      </c>
      <c r="F324" s="327" t="s">
        <v>706</v>
      </c>
      <c r="G324" s="328" t="s">
        <v>230</v>
      </c>
      <c r="H324" s="326"/>
      <c r="I324" s="326" t="s">
        <v>9</v>
      </c>
      <c r="J324" s="329">
        <v>0</v>
      </c>
      <c r="K324" s="326">
        <v>38.4</v>
      </c>
      <c r="L324" s="330">
        <v>2.5</v>
      </c>
      <c r="M324" s="326">
        <f>J324*K324*L324</f>
        <v>0</v>
      </c>
      <c r="N324" s="329">
        <v>1</v>
      </c>
      <c r="O324" s="340">
        <f>IF(N324 &gt; 0,M324/N324,0)</f>
        <v>0</v>
      </c>
      <c r="P324" s="343"/>
      <c r="Q324" s="346" t="s">
        <v>258</v>
      </c>
      <c r="W324" s="319">
        <v>10</v>
      </c>
    </row>
    <row r="325" spans="1:23" s="319" customFormat="1" x14ac:dyDescent="0.25">
      <c r="A325" s="337">
        <v>317</v>
      </c>
      <c r="B325" s="326" t="s">
        <v>705</v>
      </c>
      <c r="C325" s="326" t="s">
        <v>294</v>
      </c>
      <c r="D325" s="328">
        <v>17</v>
      </c>
      <c r="E325" s="327" t="s">
        <v>743</v>
      </c>
      <c r="F325" s="327" t="s">
        <v>706</v>
      </c>
      <c r="G325" s="328" t="s">
        <v>230</v>
      </c>
      <c r="H325" s="326"/>
      <c r="I325" s="326" t="s">
        <v>290</v>
      </c>
      <c r="J325" s="329">
        <v>0</v>
      </c>
      <c r="K325" s="326">
        <v>38.4</v>
      </c>
      <c r="L325" s="330">
        <v>9</v>
      </c>
      <c r="M325" s="326">
        <f>J325*K325*L325</f>
        <v>0</v>
      </c>
      <c r="N325" s="329">
        <v>1</v>
      </c>
      <c r="O325" s="340">
        <f>IF(N325 &gt; 0,M325/N325,0)</f>
        <v>0</v>
      </c>
      <c r="P325" s="343"/>
      <c r="Q325" s="346" t="s">
        <v>267</v>
      </c>
      <c r="W325" s="319">
        <v>20</v>
      </c>
    </row>
    <row r="326" spans="1:23" s="319" customFormat="1" x14ac:dyDescent="0.25">
      <c r="A326" s="337">
        <v>318</v>
      </c>
      <c r="B326" s="326" t="s">
        <v>705</v>
      </c>
      <c r="C326" s="326" t="s">
        <v>294</v>
      </c>
      <c r="D326" s="328">
        <v>17.100000000000001</v>
      </c>
      <c r="E326" s="327" t="s">
        <v>745</v>
      </c>
      <c r="F326" s="327" t="s">
        <v>706</v>
      </c>
      <c r="G326" s="328" t="s">
        <v>230</v>
      </c>
      <c r="H326" s="326"/>
      <c r="I326" s="326" t="s">
        <v>9</v>
      </c>
      <c r="J326" s="329">
        <v>0</v>
      </c>
      <c r="K326" s="326">
        <v>38.4</v>
      </c>
      <c r="L326" s="330">
        <v>2.8</v>
      </c>
      <c r="M326" s="326">
        <f>J326*K326*L326</f>
        <v>0</v>
      </c>
      <c r="N326" s="329">
        <v>1</v>
      </c>
      <c r="O326" s="340">
        <f>IF(N326 &gt; 0,M326/N326,0)</f>
        <v>0</v>
      </c>
      <c r="P326" s="343"/>
      <c r="Q326" s="346" t="s">
        <v>497</v>
      </c>
      <c r="W326" s="319">
        <v>10</v>
      </c>
    </row>
    <row r="327" spans="1:23" s="319" customFormat="1" x14ac:dyDescent="0.25">
      <c r="A327" s="337">
        <v>319</v>
      </c>
      <c r="B327" s="326" t="s">
        <v>705</v>
      </c>
      <c r="C327" s="326" t="s">
        <v>294</v>
      </c>
      <c r="D327" s="328">
        <v>18</v>
      </c>
      <c r="E327" s="327" t="s">
        <v>344</v>
      </c>
      <c r="F327" s="327" t="s">
        <v>706</v>
      </c>
      <c r="G327" s="328" t="s">
        <v>230</v>
      </c>
      <c r="H327" s="326"/>
      <c r="I327" s="326" t="s">
        <v>9</v>
      </c>
      <c r="J327" s="329">
        <v>0</v>
      </c>
      <c r="K327" s="326">
        <v>38.4</v>
      </c>
      <c r="L327" s="330">
        <v>6.5</v>
      </c>
      <c r="M327" s="326">
        <f>J327*K327*L327</f>
        <v>0</v>
      </c>
      <c r="N327" s="329">
        <v>1</v>
      </c>
      <c r="O327" s="340">
        <f>IF(N327 &gt; 0,M327/N327,0)</f>
        <v>0</v>
      </c>
      <c r="P327" s="343"/>
      <c r="Q327" s="346" t="s">
        <v>255</v>
      </c>
      <c r="W327" s="319">
        <v>10</v>
      </c>
    </row>
    <row r="328" spans="1:23" s="319" customFormat="1" x14ac:dyDescent="0.25">
      <c r="A328" s="337">
        <v>320</v>
      </c>
      <c r="B328" s="326" t="s">
        <v>705</v>
      </c>
      <c r="C328" s="326" t="s">
        <v>294</v>
      </c>
      <c r="D328" s="328">
        <v>19</v>
      </c>
      <c r="E328" s="327" t="s">
        <v>346</v>
      </c>
      <c r="F328" s="327" t="s">
        <v>706</v>
      </c>
      <c r="G328" s="328" t="s">
        <v>230</v>
      </c>
      <c r="H328" s="326"/>
      <c r="I328" s="326" t="s">
        <v>9</v>
      </c>
      <c r="J328" s="329">
        <v>0</v>
      </c>
      <c r="K328" s="326">
        <v>38.4</v>
      </c>
      <c r="L328" s="330">
        <v>6.5</v>
      </c>
      <c r="M328" s="326">
        <f>J328*K328*L328</f>
        <v>0</v>
      </c>
      <c r="N328" s="329">
        <v>1</v>
      </c>
      <c r="O328" s="340">
        <f>IF(N328 &gt; 0,M328/N328,0)</f>
        <v>0</v>
      </c>
      <c r="P328" s="343"/>
      <c r="Q328" s="346" t="s">
        <v>252</v>
      </c>
      <c r="W328" s="319">
        <v>10</v>
      </c>
    </row>
    <row r="329" spans="1:23" s="319" customFormat="1" x14ac:dyDescent="0.25">
      <c r="A329" s="337">
        <v>321</v>
      </c>
      <c r="B329" s="326" t="s">
        <v>705</v>
      </c>
      <c r="C329" s="326" t="s">
        <v>294</v>
      </c>
      <c r="D329" s="328">
        <v>2</v>
      </c>
      <c r="E329" s="327" t="s">
        <v>746</v>
      </c>
      <c r="F329" s="327" t="s">
        <v>706</v>
      </c>
      <c r="G329" s="328" t="s">
        <v>230</v>
      </c>
      <c r="H329" s="326"/>
      <c r="I329" s="326" t="s">
        <v>27</v>
      </c>
      <c r="J329" s="329">
        <v>0</v>
      </c>
      <c r="K329" s="326">
        <v>38.4</v>
      </c>
      <c r="L329" s="330">
        <v>85.4</v>
      </c>
      <c r="M329" s="326">
        <f>J329*K329*L329</f>
        <v>0</v>
      </c>
      <c r="N329" s="329">
        <v>1</v>
      </c>
      <c r="O329" s="340">
        <f>IF(N329 &gt; 0,M329/N329,0)</f>
        <v>0</v>
      </c>
      <c r="P329" s="343"/>
      <c r="Q329" s="346" t="s">
        <v>281</v>
      </c>
      <c r="W329" s="319">
        <v>40</v>
      </c>
    </row>
    <row r="330" spans="1:23" s="319" customFormat="1" x14ac:dyDescent="0.25">
      <c r="A330" s="337">
        <v>322</v>
      </c>
      <c r="B330" s="326" t="s">
        <v>705</v>
      </c>
      <c r="C330" s="326" t="s">
        <v>288</v>
      </c>
      <c r="D330" s="328">
        <v>20</v>
      </c>
      <c r="E330" s="327" t="s">
        <v>747</v>
      </c>
      <c r="F330" s="327"/>
      <c r="G330" s="328" t="s">
        <v>230</v>
      </c>
      <c r="H330" s="326"/>
      <c r="I330" s="326" t="s">
        <v>246</v>
      </c>
      <c r="J330" s="329">
        <v>0</v>
      </c>
      <c r="K330" s="326">
        <v>38.4</v>
      </c>
      <c r="L330" s="330">
        <v>147.9933</v>
      </c>
      <c r="M330" s="326">
        <f>J330*K330*L330</f>
        <v>0</v>
      </c>
      <c r="N330" s="329">
        <v>1</v>
      </c>
      <c r="O330" s="340">
        <f>IF(N330 &gt; 0,M330/N330,0)</f>
        <v>0</v>
      </c>
      <c r="P330" s="343"/>
      <c r="Q330" s="346" t="s">
        <v>278</v>
      </c>
    </row>
    <row r="331" spans="1:23" s="319" customFormat="1" x14ac:dyDescent="0.25">
      <c r="A331" s="337">
        <v>323</v>
      </c>
      <c r="B331" s="326" t="s">
        <v>705</v>
      </c>
      <c r="C331" s="326" t="s">
        <v>288</v>
      </c>
      <c r="D331" s="328">
        <v>21</v>
      </c>
      <c r="E331" s="327" t="s">
        <v>748</v>
      </c>
      <c r="F331" s="327"/>
      <c r="G331" s="328" t="s">
        <v>230</v>
      </c>
      <c r="H331" s="326"/>
      <c r="I331" s="326" t="s">
        <v>246</v>
      </c>
      <c r="J331" s="329">
        <v>0</v>
      </c>
      <c r="K331" s="326">
        <v>38.4</v>
      </c>
      <c r="L331" s="330">
        <v>148.21350000000001</v>
      </c>
      <c r="M331" s="326">
        <f>J331*K331*L331</f>
        <v>0</v>
      </c>
      <c r="N331" s="329">
        <v>1</v>
      </c>
      <c r="O331" s="340">
        <f>IF(N331 &gt; 0,M331/N331,0)</f>
        <v>0</v>
      </c>
      <c r="P331" s="343"/>
      <c r="Q331" s="346" t="s">
        <v>457</v>
      </c>
    </row>
    <row r="332" spans="1:23" s="319" customFormat="1" x14ac:dyDescent="0.25">
      <c r="A332" s="337">
        <v>324</v>
      </c>
      <c r="B332" s="326" t="s">
        <v>705</v>
      </c>
      <c r="C332" s="326" t="s">
        <v>294</v>
      </c>
      <c r="D332" s="328">
        <v>3</v>
      </c>
      <c r="E332" s="327" t="s">
        <v>749</v>
      </c>
      <c r="F332" s="327" t="s">
        <v>706</v>
      </c>
      <c r="G332" s="328" t="s">
        <v>230</v>
      </c>
      <c r="H332" s="326"/>
      <c r="I332" s="326" t="s">
        <v>290</v>
      </c>
      <c r="J332" s="329">
        <v>0</v>
      </c>
      <c r="K332" s="326">
        <v>38.4</v>
      </c>
      <c r="L332" s="330">
        <v>351.7</v>
      </c>
      <c r="M332" s="326">
        <f>J332*K332*L332</f>
        <v>0</v>
      </c>
      <c r="N332" s="329">
        <v>1</v>
      </c>
      <c r="O332" s="340">
        <f>IF(N332 &gt; 0,M332/N332,0)</f>
        <v>0</v>
      </c>
      <c r="P332" s="343"/>
      <c r="Q332" s="346" t="s">
        <v>683</v>
      </c>
      <c r="W332" s="319">
        <v>20</v>
      </c>
    </row>
    <row r="333" spans="1:23" s="319" customFormat="1" x14ac:dyDescent="0.25">
      <c r="A333" s="337">
        <v>325</v>
      </c>
      <c r="B333" s="326" t="s">
        <v>705</v>
      </c>
      <c r="C333" s="326" t="s">
        <v>294</v>
      </c>
      <c r="D333" s="328">
        <v>3.1</v>
      </c>
      <c r="E333" s="327" t="s">
        <v>740</v>
      </c>
      <c r="F333" s="327" t="s">
        <v>706</v>
      </c>
      <c r="G333" s="328" t="s">
        <v>230</v>
      </c>
      <c r="H333" s="326"/>
      <c r="I333" s="326" t="s">
        <v>290</v>
      </c>
      <c r="J333" s="329">
        <v>0</v>
      </c>
      <c r="K333" s="326">
        <v>38.4</v>
      </c>
      <c r="L333" s="330">
        <v>56.4</v>
      </c>
      <c r="M333" s="326">
        <f>J333*K333*L333</f>
        <v>0</v>
      </c>
      <c r="N333" s="329">
        <v>1</v>
      </c>
      <c r="O333" s="340">
        <f>IF(N333 &gt; 0,M333/N333,0)</f>
        <v>0</v>
      </c>
      <c r="P333" s="343"/>
      <c r="Q333" s="346" t="s">
        <v>264</v>
      </c>
      <c r="W333" s="319">
        <v>40</v>
      </c>
    </row>
    <row r="334" spans="1:23" s="319" customFormat="1" x14ac:dyDescent="0.25">
      <c r="A334" s="337">
        <v>326</v>
      </c>
      <c r="B334" s="326" t="s">
        <v>705</v>
      </c>
      <c r="C334" s="326" t="s">
        <v>294</v>
      </c>
      <c r="D334" s="328">
        <v>4</v>
      </c>
      <c r="E334" s="327" t="s">
        <v>733</v>
      </c>
      <c r="F334" s="327" t="s">
        <v>706</v>
      </c>
      <c r="G334" s="328" t="s">
        <v>230</v>
      </c>
      <c r="H334" s="326"/>
      <c r="I334" s="326" t="s">
        <v>9</v>
      </c>
      <c r="J334" s="329">
        <v>0</v>
      </c>
      <c r="K334" s="326">
        <v>38.4</v>
      </c>
      <c r="L334" s="330">
        <v>21.4</v>
      </c>
      <c r="M334" s="326">
        <f>J334*K334*L334</f>
        <v>0</v>
      </c>
      <c r="N334" s="329">
        <v>1</v>
      </c>
      <c r="O334" s="340">
        <f>IF(N334 &gt; 0,M334/N334,0)</f>
        <v>0</v>
      </c>
      <c r="P334" s="343"/>
      <c r="Q334" s="346" t="s">
        <v>678</v>
      </c>
      <c r="W334" s="319">
        <v>20</v>
      </c>
    </row>
    <row r="335" spans="1:23" s="319" customFormat="1" x14ac:dyDescent="0.25">
      <c r="A335" s="337">
        <v>327</v>
      </c>
      <c r="B335" s="326" t="s">
        <v>705</v>
      </c>
      <c r="C335" s="326" t="s">
        <v>294</v>
      </c>
      <c r="D335" s="328">
        <v>5</v>
      </c>
      <c r="E335" s="327" t="s">
        <v>740</v>
      </c>
      <c r="F335" s="327" t="s">
        <v>706</v>
      </c>
      <c r="G335" s="328" t="s">
        <v>230</v>
      </c>
      <c r="H335" s="326"/>
      <c r="I335" s="326" t="s">
        <v>290</v>
      </c>
      <c r="J335" s="329">
        <v>0</v>
      </c>
      <c r="K335" s="326">
        <v>38.4</v>
      </c>
      <c r="L335" s="330">
        <v>5.5</v>
      </c>
      <c r="M335" s="326">
        <f>J335*K335*L335</f>
        <v>0</v>
      </c>
      <c r="N335" s="329">
        <v>1</v>
      </c>
      <c r="O335" s="340">
        <f>IF(N335 &gt; 0,M335/N335,0)</f>
        <v>0</v>
      </c>
      <c r="P335" s="343"/>
      <c r="Q335" s="346" t="s">
        <v>426</v>
      </c>
      <c r="W335" s="319">
        <v>40</v>
      </c>
    </row>
    <row r="336" spans="1:23" s="319" customFormat="1" x14ac:dyDescent="0.25">
      <c r="A336" s="337">
        <v>328</v>
      </c>
      <c r="B336" s="326" t="s">
        <v>705</v>
      </c>
      <c r="C336" s="326" t="s">
        <v>294</v>
      </c>
      <c r="D336" s="328">
        <v>6</v>
      </c>
      <c r="E336" s="327" t="s">
        <v>741</v>
      </c>
      <c r="F336" s="327" t="s">
        <v>706</v>
      </c>
      <c r="G336" s="328" t="s">
        <v>230</v>
      </c>
      <c r="H336" s="326"/>
      <c r="I336" s="326" t="s">
        <v>9</v>
      </c>
      <c r="J336" s="329">
        <v>0</v>
      </c>
      <c r="K336" s="326">
        <v>38.4</v>
      </c>
      <c r="L336" s="330">
        <v>15.4</v>
      </c>
      <c r="M336" s="326">
        <f>J336*K336*L336</f>
        <v>0</v>
      </c>
      <c r="N336" s="329">
        <v>1</v>
      </c>
      <c r="O336" s="340">
        <f>IF(N336 &gt; 0,M336/N336,0)</f>
        <v>0</v>
      </c>
      <c r="P336" s="343"/>
      <c r="Q336" s="346" t="s">
        <v>675</v>
      </c>
      <c r="W336" s="319">
        <v>10</v>
      </c>
    </row>
    <row r="337" spans="1:23" s="319" customFormat="1" x14ac:dyDescent="0.25">
      <c r="A337" s="337">
        <v>329</v>
      </c>
      <c r="B337" s="326" t="s">
        <v>705</v>
      </c>
      <c r="C337" s="326" t="s">
        <v>294</v>
      </c>
      <c r="D337" s="328">
        <v>7</v>
      </c>
      <c r="E337" s="327" t="s">
        <v>741</v>
      </c>
      <c r="F337" s="327" t="s">
        <v>706</v>
      </c>
      <c r="G337" s="328" t="s">
        <v>230</v>
      </c>
      <c r="H337" s="326"/>
      <c r="I337" s="326" t="s">
        <v>9</v>
      </c>
      <c r="J337" s="329">
        <v>0</v>
      </c>
      <c r="K337" s="326">
        <v>38.4</v>
      </c>
      <c r="L337" s="330">
        <v>15.4</v>
      </c>
      <c r="M337" s="326">
        <f>J337*K337*L337</f>
        <v>0</v>
      </c>
      <c r="N337" s="329">
        <v>1</v>
      </c>
      <c r="O337" s="340">
        <f>IF(N337 &gt; 0,M337/N337,0)</f>
        <v>0</v>
      </c>
      <c r="P337" s="343"/>
      <c r="Q337" s="346" t="s">
        <v>435</v>
      </c>
      <c r="W337" s="319">
        <v>10</v>
      </c>
    </row>
    <row r="338" spans="1:23" s="319" customFormat="1" x14ac:dyDescent="0.25">
      <c r="A338" s="337">
        <v>330</v>
      </c>
      <c r="B338" s="326" t="s">
        <v>705</v>
      </c>
      <c r="C338" s="326" t="s">
        <v>294</v>
      </c>
      <c r="D338" s="328">
        <v>8</v>
      </c>
      <c r="E338" s="327" t="s">
        <v>733</v>
      </c>
      <c r="F338" s="327" t="s">
        <v>706</v>
      </c>
      <c r="G338" s="328" t="s">
        <v>230</v>
      </c>
      <c r="H338" s="326"/>
      <c r="I338" s="326" t="s">
        <v>9</v>
      </c>
      <c r="J338" s="329">
        <v>0</v>
      </c>
      <c r="K338" s="326">
        <v>38.4</v>
      </c>
      <c r="L338" s="330">
        <v>21.4</v>
      </c>
      <c r="M338" s="326">
        <f>J338*K338*L338</f>
        <v>0</v>
      </c>
      <c r="N338" s="329">
        <v>1</v>
      </c>
      <c r="O338" s="340">
        <f>IF(N338 &gt; 0,M338/N338,0)</f>
        <v>0</v>
      </c>
      <c r="P338" s="343"/>
      <c r="Q338" s="346" t="s">
        <v>418</v>
      </c>
      <c r="W338" s="319">
        <v>20</v>
      </c>
    </row>
    <row r="339" spans="1:23" s="319" customFormat="1" x14ac:dyDescent="0.25">
      <c r="A339" s="337">
        <v>331</v>
      </c>
      <c r="B339" s="326" t="s">
        <v>705</v>
      </c>
      <c r="C339" s="326" t="s">
        <v>294</v>
      </c>
      <c r="D339" s="328">
        <v>9</v>
      </c>
      <c r="E339" s="327" t="s">
        <v>733</v>
      </c>
      <c r="F339" s="327" t="s">
        <v>706</v>
      </c>
      <c r="G339" s="328" t="s">
        <v>230</v>
      </c>
      <c r="H339" s="326"/>
      <c r="I339" s="326" t="s">
        <v>9</v>
      </c>
      <c r="J339" s="329">
        <v>0</v>
      </c>
      <c r="K339" s="326">
        <v>38.4</v>
      </c>
      <c r="L339" s="330">
        <v>21.4</v>
      </c>
      <c r="M339" s="326">
        <f>J339*K339*L339</f>
        <v>0</v>
      </c>
      <c r="N339" s="329">
        <v>1</v>
      </c>
      <c r="O339" s="340">
        <f>IF(N339 &gt; 0,M339/N339,0)</f>
        <v>0</v>
      </c>
      <c r="P339" s="343"/>
      <c r="Q339" s="346" t="s">
        <v>567</v>
      </c>
      <c r="W339" s="319">
        <v>20</v>
      </c>
    </row>
    <row r="340" spans="1:23" s="319" customFormat="1" x14ac:dyDescent="0.25">
      <c r="A340" s="337">
        <v>332</v>
      </c>
      <c r="B340" s="326" t="s">
        <v>705</v>
      </c>
      <c r="C340" s="326" t="s">
        <v>288</v>
      </c>
      <c r="D340" s="328">
        <v>956</v>
      </c>
      <c r="E340" s="327" t="s">
        <v>317</v>
      </c>
      <c r="F340" s="327"/>
      <c r="G340" s="328" t="s">
        <v>230</v>
      </c>
      <c r="H340" s="326"/>
      <c r="I340" s="326" t="s">
        <v>27</v>
      </c>
      <c r="J340" s="329">
        <v>0</v>
      </c>
      <c r="K340" s="326">
        <v>38.4</v>
      </c>
      <c r="L340" s="330">
        <v>16</v>
      </c>
      <c r="M340" s="326">
        <f>J340*K340*L340</f>
        <v>0</v>
      </c>
      <c r="N340" s="329">
        <v>1</v>
      </c>
      <c r="O340" s="340">
        <f>IF(N340 &gt; 0,M340/N340,0)</f>
        <v>0</v>
      </c>
      <c r="P340" s="343"/>
      <c r="Q340" s="346" t="s">
        <v>750</v>
      </c>
      <c r="W340" s="319">
        <v>40</v>
      </c>
    </row>
    <row r="341" spans="1:23" s="319" customFormat="1" x14ac:dyDescent="0.25">
      <c r="A341" s="337">
        <v>333</v>
      </c>
      <c r="B341" s="326" t="s">
        <v>705</v>
      </c>
      <c r="C341" s="326" t="s">
        <v>294</v>
      </c>
      <c r="D341" s="328">
        <v>956</v>
      </c>
      <c r="E341" s="327" t="s">
        <v>315</v>
      </c>
      <c r="F341" s="327" t="s">
        <v>706</v>
      </c>
      <c r="G341" s="328" t="s">
        <v>230</v>
      </c>
      <c r="H341" s="326"/>
      <c r="I341" s="326" t="s">
        <v>27</v>
      </c>
      <c r="J341" s="329">
        <v>0</v>
      </c>
      <c r="K341" s="326">
        <v>38.4</v>
      </c>
      <c r="L341" s="330">
        <v>2.7</v>
      </c>
      <c r="M341" s="326">
        <f>J341*K341*L341</f>
        <v>0</v>
      </c>
      <c r="N341" s="329">
        <v>1</v>
      </c>
      <c r="O341" s="340">
        <f>IF(N341 &gt; 0,M341/N341,0)</f>
        <v>0</v>
      </c>
      <c r="P341" s="343"/>
      <c r="Q341" s="346" t="s">
        <v>335</v>
      </c>
      <c r="W341" s="319">
        <v>40</v>
      </c>
    </row>
    <row r="342" spans="1:23" s="319" customFormat="1" x14ac:dyDescent="0.25">
      <c r="A342" s="337">
        <v>334</v>
      </c>
      <c r="B342" s="326" t="s">
        <v>705</v>
      </c>
      <c r="C342" s="326" t="s">
        <v>506</v>
      </c>
      <c r="D342" s="328">
        <v>13.1</v>
      </c>
      <c r="E342" s="327" t="s">
        <v>507</v>
      </c>
      <c r="F342" s="327" t="s">
        <v>706</v>
      </c>
      <c r="G342" s="328" t="s">
        <v>230</v>
      </c>
      <c r="H342" s="326"/>
      <c r="I342" s="326" t="s">
        <v>290</v>
      </c>
      <c r="J342" s="329">
        <v>0</v>
      </c>
      <c r="K342" s="326">
        <v>38.4</v>
      </c>
      <c r="L342" s="330">
        <v>46.1</v>
      </c>
      <c r="M342" s="326">
        <f>J342*K342*L342</f>
        <v>0</v>
      </c>
      <c r="N342" s="329">
        <v>1</v>
      </c>
      <c r="O342" s="340">
        <f>IF(N342 &gt; 0,M342/N342,0)</f>
        <v>0</v>
      </c>
      <c r="P342" s="343"/>
      <c r="Q342" s="346" t="s">
        <v>322</v>
      </c>
      <c r="W342" s="319">
        <v>40</v>
      </c>
    </row>
    <row r="343" spans="1:23" s="319" customFormat="1" x14ac:dyDescent="0.25">
      <c r="A343" s="337">
        <v>335</v>
      </c>
      <c r="B343" s="326" t="s">
        <v>705</v>
      </c>
      <c r="C343" s="326" t="s">
        <v>506</v>
      </c>
      <c r="D343" s="328">
        <v>13.2</v>
      </c>
      <c r="E343" s="327" t="s">
        <v>507</v>
      </c>
      <c r="F343" s="327" t="s">
        <v>706</v>
      </c>
      <c r="G343" s="328" t="s">
        <v>230</v>
      </c>
      <c r="H343" s="326"/>
      <c r="I343" s="326" t="s">
        <v>290</v>
      </c>
      <c r="J343" s="329">
        <v>0</v>
      </c>
      <c r="K343" s="326">
        <v>38.4</v>
      </c>
      <c r="L343" s="330">
        <v>44.6</v>
      </c>
      <c r="M343" s="326">
        <f>J343*K343*L343</f>
        <v>0</v>
      </c>
      <c r="N343" s="329">
        <v>1</v>
      </c>
      <c r="O343" s="340">
        <f>IF(N343 &gt; 0,M343/N343,0)</f>
        <v>0</v>
      </c>
      <c r="P343" s="343"/>
      <c r="Q343" s="346" t="s">
        <v>421</v>
      </c>
      <c r="W343" s="319">
        <v>40</v>
      </c>
    </row>
    <row r="344" spans="1:23" s="319" customFormat="1" x14ac:dyDescent="0.25">
      <c r="A344" s="337">
        <v>336</v>
      </c>
      <c r="B344" s="326" t="s">
        <v>705</v>
      </c>
      <c r="C344" s="326" t="s">
        <v>509</v>
      </c>
      <c r="D344" s="328">
        <v>956</v>
      </c>
      <c r="E344" s="327" t="s">
        <v>317</v>
      </c>
      <c r="F344" s="327"/>
      <c r="G344" s="328" t="s">
        <v>236</v>
      </c>
      <c r="H344" s="326" t="s">
        <v>751</v>
      </c>
      <c r="I344" s="326" t="s">
        <v>27</v>
      </c>
      <c r="J344" s="329">
        <v>5</v>
      </c>
      <c r="K344" s="326">
        <v>38.4</v>
      </c>
      <c r="L344" s="330">
        <v>18</v>
      </c>
      <c r="M344" s="326">
        <f>J344*K344*L344</f>
        <v>3456</v>
      </c>
      <c r="N344" s="329">
        <v>0</v>
      </c>
      <c r="O344" s="340">
        <f>IF(N344 &gt; 0,M344/N344,0)</f>
        <v>0</v>
      </c>
      <c r="P344" s="343"/>
      <c r="Q344" s="346" t="s">
        <v>752</v>
      </c>
      <c r="W344" s="319">
        <v>0</v>
      </c>
    </row>
    <row r="345" spans="1:23" s="319" customFormat="1" x14ac:dyDescent="0.25">
      <c r="A345" s="337">
        <v>337</v>
      </c>
      <c r="B345" s="326" t="s">
        <v>705</v>
      </c>
      <c r="C345" s="326" t="s">
        <v>506</v>
      </c>
      <c r="D345" s="328">
        <v>956</v>
      </c>
      <c r="E345" s="327" t="s">
        <v>315</v>
      </c>
      <c r="F345" s="327" t="s">
        <v>706</v>
      </c>
      <c r="G345" s="328" t="s">
        <v>230</v>
      </c>
      <c r="H345" s="326"/>
      <c r="I345" s="326" t="s">
        <v>27</v>
      </c>
      <c r="J345" s="329">
        <v>0</v>
      </c>
      <c r="K345" s="326">
        <v>38.4</v>
      </c>
      <c r="L345" s="330">
        <v>1.9</v>
      </c>
      <c r="M345" s="326">
        <f>J345*K345*L345</f>
        <v>0</v>
      </c>
      <c r="N345" s="329">
        <v>1</v>
      </c>
      <c r="O345" s="340">
        <f>IF(N345 &gt; 0,M345/N345,0)</f>
        <v>0</v>
      </c>
      <c r="P345" s="343"/>
      <c r="Q345" s="346" t="s">
        <v>324</v>
      </c>
      <c r="W345" s="319">
        <v>40</v>
      </c>
    </row>
    <row r="346" spans="1:23" s="319" customFormat="1" x14ac:dyDescent="0.25">
      <c r="A346" s="337">
        <v>338</v>
      </c>
      <c r="B346" s="326" t="s">
        <v>705</v>
      </c>
      <c r="C346" s="326" t="s">
        <v>506</v>
      </c>
      <c r="D346" s="328" t="s">
        <v>753</v>
      </c>
      <c r="E346" s="327" t="s">
        <v>342</v>
      </c>
      <c r="F346" s="327" t="s">
        <v>706</v>
      </c>
      <c r="G346" s="328" t="s">
        <v>230</v>
      </c>
      <c r="H346" s="326"/>
      <c r="I346" s="326" t="s">
        <v>28</v>
      </c>
      <c r="J346" s="329">
        <v>0</v>
      </c>
      <c r="K346" s="326">
        <v>38.4</v>
      </c>
      <c r="L346" s="330">
        <v>74.7</v>
      </c>
      <c r="M346" s="326">
        <f>J346*K346*L346</f>
        <v>0</v>
      </c>
      <c r="N346" s="329">
        <v>1</v>
      </c>
      <c r="O346" s="340">
        <f>IF(N346 &gt; 0,M346/N346,0)</f>
        <v>0</v>
      </c>
      <c r="P346" s="343"/>
      <c r="Q346" s="346" t="s">
        <v>682</v>
      </c>
      <c r="W346" s="319">
        <v>20</v>
      </c>
    </row>
    <row r="347" spans="1:23" s="319" customFormat="1" x14ac:dyDescent="0.25">
      <c r="A347" s="337">
        <v>339</v>
      </c>
      <c r="B347" s="326" t="s">
        <v>705</v>
      </c>
      <c r="C347" s="326" t="s">
        <v>506</v>
      </c>
      <c r="D347" s="328" t="s">
        <v>754</v>
      </c>
      <c r="E347" s="327" t="s">
        <v>755</v>
      </c>
      <c r="F347" s="327" t="s">
        <v>706</v>
      </c>
      <c r="G347" s="328" t="s">
        <v>230</v>
      </c>
      <c r="H347" s="326"/>
      <c r="I347" s="326" t="s">
        <v>290</v>
      </c>
      <c r="J347" s="329">
        <v>0</v>
      </c>
      <c r="K347" s="326">
        <v>38.4</v>
      </c>
      <c r="L347" s="330">
        <v>54.9</v>
      </c>
      <c r="M347" s="326">
        <f>J347*K347*L347</f>
        <v>0</v>
      </c>
      <c r="N347" s="329">
        <v>1</v>
      </c>
      <c r="O347" s="340">
        <f>IF(N347 &gt; 0,M347/N347,0)</f>
        <v>0</v>
      </c>
      <c r="P347" s="343"/>
      <c r="Q347" s="346" t="s">
        <v>471</v>
      </c>
      <c r="W347" s="319">
        <v>20</v>
      </c>
    </row>
    <row r="348" spans="1:23" s="319" customFormat="1" x14ac:dyDescent="0.25">
      <c r="A348" s="337">
        <v>340</v>
      </c>
      <c r="B348" s="326" t="s">
        <v>705</v>
      </c>
      <c r="C348" s="326" t="s">
        <v>506</v>
      </c>
      <c r="D348" s="328" t="s">
        <v>756</v>
      </c>
      <c r="E348" s="327" t="s">
        <v>755</v>
      </c>
      <c r="F348" s="327" t="s">
        <v>706</v>
      </c>
      <c r="G348" s="328" t="s">
        <v>230</v>
      </c>
      <c r="H348" s="326"/>
      <c r="I348" s="326" t="s">
        <v>28</v>
      </c>
      <c r="J348" s="329">
        <v>0</v>
      </c>
      <c r="K348" s="326">
        <v>38.4</v>
      </c>
      <c r="L348" s="330">
        <v>83.5</v>
      </c>
      <c r="M348" s="326">
        <f>J348*K348*L348</f>
        <v>0</v>
      </c>
      <c r="N348" s="329">
        <v>1</v>
      </c>
      <c r="O348" s="340">
        <f>IF(N348 &gt; 0,M348/N348,0)</f>
        <v>0</v>
      </c>
      <c r="P348" s="343"/>
      <c r="Q348" s="346" t="s">
        <v>455</v>
      </c>
      <c r="W348" s="319">
        <v>20</v>
      </c>
    </row>
    <row r="349" spans="1:23" s="319" customFormat="1" x14ac:dyDescent="0.25">
      <c r="A349" s="337">
        <v>341</v>
      </c>
      <c r="B349" s="326" t="s">
        <v>705</v>
      </c>
      <c r="C349" s="326" t="s">
        <v>506</v>
      </c>
      <c r="D349" s="328" t="s">
        <v>757</v>
      </c>
      <c r="E349" s="327" t="s">
        <v>758</v>
      </c>
      <c r="F349" s="327" t="s">
        <v>706</v>
      </c>
      <c r="G349" s="328" t="s">
        <v>230</v>
      </c>
      <c r="H349" s="326"/>
      <c r="I349" s="326" t="s">
        <v>290</v>
      </c>
      <c r="J349" s="329">
        <v>0</v>
      </c>
      <c r="K349" s="326">
        <v>38.4</v>
      </c>
      <c r="L349" s="330">
        <v>140.69999999999999</v>
      </c>
      <c r="M349" s="326">
        <f>J349*K349*L349</f>
        <v>0</v>
      </c>
      <c r="N349" s="329">
        <v>1</v>
      </c>
      <c r="O349" s="340">
        <f>IF(N349 &gt; 0,M349/N349,0)</f>
        <v>0</v>
      </c>
      <c r="P349" s="343"/>
      <c r="Q349" s="346" t="s">
        <v>426</v>
      </c>
      <c r="W349" s="319">
        <v>20</v>
      </c>
    </row>
    <row r="350" spans="1:23" s="319" customFormat="1" x14ac:dyDescent="0.25">
      <c r="A350" s="337">
        <v>342</v>
      </c>
      <c r="B350" s="326" t="s">
        <v>705</v>
      </c>
      <c r="C350" s="326" t="s">
        <v>506</v>
      </c>
      <c r="D350" s="328" t="s">
        <v>759</v>
      </c>
      <c r="E350" s="327" t="s">
        <v>342</v>
      </c>
      <c r="F350" s="327" t="s">
        <v>706</v>
      </c>
      <c r="G350" s="328" t="s">
        <v>230</v>
      </c>
      <c r="H350" s="326"/>
      <c r="I350" s="326" t="s">
        <v>290</v>
      </c>
      <c r="J350" s="329">
        <v>0</v>
      </c>
      <c r="K350" s="326">
        <v>38.4</v>
      </c>
      <c r="L350" s="330">
        <v>83.4</v>
      </c>
      <c r="M350" s="326">
        <f>J350*K350*L350</f>
        <v>0</v>
      </c>
      <c r="N350" s="329">
        <v>1</v>
      </c>
      <c r="O350" s="340">
        <f>IF(N350 &gt; 0,M350/N350,0)</f>
        <v>0</v>
      </c>
      <c r="P350" s="343"/>
      <c r="Q350" s="346" t="s">
        <v>678</v>
      </c>
      <c r="W350" s="319">
        <v>20</v>
      </c>
    </row>
    <row r="351" spans="1:23" s="319" customFormat="1" x14ac:dyDescent="0.25">
      <c r="A351" s="337">
        <v>343</v>
      </c>
      <c r="B351" s="326" t="s">
        <v>705</v>
      </c>
      <c r="C351" s="326" t="s">
        <v>506</v>
      </c>
      <c r="D351" s="328" t="s">
        <v>676</v>
      </c>
      <c r="E351" s="327" t="s">
        <v>257</v>
      </c>
      <c r="F351" s="327" t="s">
        <v>706</v>
      </c>
      <c r="G351" s="328" t="s">
        <v>230</v>
      </c>
      <c r="H351" s="326"/>
      <c r="I351" s="326" t="s">
        <v>290</v>
      </c>
      <c r="J351" s="329">
        <v>0</v>
      </c>
      <c r="K351" s="326">
        <v>38.4</v>
      </c>
      <c r="L351" s="330">
        <v>27.2</v>
      </c>
      <c r="M351" s="326">
        <f>J351*K351*L351</f>
        <v>0</v>
      </c>
      <c r="N351" s="329">
        <v>1</v>
      </c>
      <c r="O351" s="340">
        <f>IF(N351 &gt; 0,M351/N351,0)</f>
        <v>0</v>
      </c>
      <c r="P351" s="343"/>
      <c r="Q351" s="346" t="s">
        <v>683</v>
      </c>
      <c r="W351" s="319">
        <v>40</v>
      </c>
    </row>
    <row r="352" spans="1:23" s="319" customFormat="1" x14ac:dyDescent="0.25">
      <c r="A352" s="337">
        <v>344</v>
      </c>
      <c r="B352" s="326" t="s">
        <v>705</v>
      </c>
      <c r="C352" s="326" t="s">
        <v>506</v>
      </c>
      <c r="D352" s="328" t="s">
        <v>677</v>
      </c>
      <c r="E352" s="327" t="s">
        <v>760</v>
      </c>
      <c r="F352" s="327" t="s">
        <v>706</v>
      </c>
      <c r="G352" s="328" t="s">
        <v>230</v>
      </c>
      <c r="H352" s="326"/>
      <c r="I352" s="326" t="s">
        <v>9</v>
      </c>
      <c r="J352" s="329">
        <v>0</v>
      </c>
      <c r="K352" s="326">
        <v>38.4</v>
      </c>
      <c r="L352" s="330">
        <v>27.2</v>
      </c>
      <c r="M352" s="326">
        <f>J352*K352*L352</f>
        <v>0</v>
      </c>
      <c r="N352" s="329">
        <v>1</v>
      </c>
      <c r="O352" s="340">
        <f>IF(N352 &gt; 0,M352/N352,0)</f>
        <v>0</v>
      </c>
      <c r="P352" s="343"/>
      <c r="Q352" s="346" t="s">
        <v>281</v>
      </c>
      <c r="W352" s="319">
        <v>20</v>
      </c>
    </row>
    <row r="353" spans="1:23" s="319" customFormat="1" x14ac:dyDescent="0.25">
      <c r="A353" s="337">
        <v>345</v>
      </c>
      <c r="B353" s="326" t="s">
        <v>761</v>
      </c>
      <c r="C353" s="326" t="s">
        <v>288</v>
      </c>
      <c r="D353" s="328">
        <v>1</v>
      </c>
      <c r="E353" s="327" t="s">
        <v>762</v>
      </c>
      <c r="F353" s="327"/>
      <c r="G353" s="328" t="s">
        <v>239</v>
      </c>
      <c r="H353" s="326" t="s">
        <v>751</v>
      </c>
      <c r="I353" s="326" t="s">
        <v>290</v>
      </c>
      <c r="J353" s="329">
        <v>2.5</v>
      </c>
      <c r="K353" s="326">
        <v>38.4</v>
      </c>
      <c r="L353" s="330">
        <v>57.42</v>
      </c>
      <c r="M353" s="326">
        <f>J353*K353*L353</f>
        <v>5512.32</v>
      </c>
      <c r="N353" s="329">
        <v>0</v>
      </c>
      <c r="O353" s="340">
        <f>IF(N353 &gt; 0,M353/N353,0)</f>
        <v>0</v>
      </c>
      <c r="P353" s="343"/>
      <c r="Q353" s="346" t="s">
        <v>682</v>
      </c>
      <c r="W353" s="319">
        <v>0</v>
      </c>
    </row>
    <row r="354" spans="1:23" s="319" customFormat="1" x14ac:dyDescent="0.25">
      <c r="A354" s="337">
        <v>346</v>
      </c>
      <c r="B354" s="326" t="s">
        <v>761</v>
      </c>
      <c r="C354" s="326" t="s">
        <v>288</v>
      </c>
      <c r="D354" s="328">
        <v>2</v>
      </c>
      <c r="E354" s="327" t="s">
        <v>763</v>
      </c>
      <c r="F354" s="327"/>
      <c r="G354" s="328" t="s">
        <v>239</v>
      </c>
      <c r="H354" s="326" t="s">
        <v>751</v>
      </c>
      <c r="I354" s="326" t="s">
        <v>290</v>
      </c>
      <c r="J354" s="329">
        <v>2.5</v>
      </c>
      <c r="K354" s="326">
        <v>38.4</v>
      </c>
      <c r="L354" s="330">
        <v>57.42</v>
      </c>
      <c r="M354" s="326">
        <f>J354*K354*L354</f>
        <v>5512.32</v>
      </c>
      <c r="N354" s="329">
        <v>0</v>
      </c>
      <c r="O354" s="340">
        <f>IF(N354 &gt; 0,M354/N354,0)</f>
        <v>0</v>
      </c>
      <c r="P354" s="343"/>
      <c r="Q354" s="346" t="s">
        <v>281</v>
      </c>
      <c r="W354" s="319">
        <v>0</v>
      </c>
    </row>
    <row r="355" spans="1:23" s="319" customFormat="1" x14ac:dyDescent="0.25">
      <c r="A355" s="337">
        <v>347</v>
      </c>
      <c r="B355" s="326" t="s">
        <v>761</v>
      </c>
      <c r="C355" s="326" t="s">
        <v>288</v>
      </c>
      <c r="D355" s="328">
        <v>3</v>
      </c>
      <c r="E355" s="327" t="s">
        <v>764</v>
      </c>
      <c r="F355" s="327"/>
      <c r="G355" s="328" t="s">
        <v>239</v>
      </c>
      <c r="H355" s="326" t="s">
        <v>751</v>
      </c>
      <c r="I355" s="326" t="s">
        <v>290</v>
      </c>
      <c r="J355" s="329">
        <v>2.5</v>
      </c>
      <c r="K355" s="326">
        <v>38.4</v>
      </c>
      <c r="L355" s="330">
        <v>57.42</v>
      </c>
      <c r="M355" s="326">
        <f>J355*K355*L355</f>
        <v>5512.32</v>
      </c>
      <c r="N355" s="329">
        <v>0</v>
      </c>
      <c r="O355" s="340">
        <f>IF(N355 &gt; 0,M355/N355,0)</f>
        <v>0</v>
      </c>
      <c r="P355" s="343"/>
      <c r="Q355" s="346" t="s">
        <v>683</v>
      </c>
      <c r="W355" s="319">
        <v>0</v>
      </c>
    </row>
    <row r="356" spans="1:23" s="319" customFormat="1" x14ac:dyDescent="0.25">
      <c r="A356" s="337">
        <v>348</v>
      </c>
      <c r="B356" s="326" t="s">
        <v>761</v>
      </c>
      <c r="C356" s="326" t="s">
        <v>288</v>
      </c>
      <c r="D356" s="328">
        <v>4</v>
      </c>
      <c r="E356" s="327" t="s">
        <v>765</v>
      </c>
      <c r="F356" s="327"/>
      <c r="G356" s="328" t="s">
        <v>239</v>
      </c>
      <c r="H356" s="326" t="s">
        <v>751</v>
      </c>
      <c r="I356" s="326" t="s">
        <v>290</v>
      </c>
      <c r="J356" s="329">
        <v>2.5</v>
      </c>
      <c r="K356" s="326">
        <v>38.4</v>
      </c>
      <c r="L356" s="330">
        <v>57.42</v>
      </c>
      <c r="M356" s="326">
        <f>J356*K356*L356</f>
        <v>5512.32</v>
      </c>
      <c r="N356" s="329">
        <v>0</v>
      </c>
      <c r="O356" s="340">
        <f>IF(N356 &gt; 0,M356/N356,0)</f>
        <v>0</v>
      </c>
      <c r="P356" s="343"/>
      <c r="Q356" s="346" t="s">
        <v>678</v>
      </c>
      <c r="W356" s="319">
        <v>0</v>
      </c>
    </row>
    <row r="357" spans="1:23" s="319" customFormat="1" x14ac:dyDescent="0.25">
      <c r="A357" s="337">
        <v>355</v>
      </c>
      <c r="B357" s="326" t="s">
        <v>766</v>
      </c>
      <c r="C357" s="326" t="s">
        <v>288</v>
      </c>
      <c r="D357" s="328">
        <v>0.01</v>
      </c>
      <c r="E357" s="327" t="s">
        <v>767</v>
      </c>
      <c r="F357" s="327"/>
      <c r="G357" s="328" t="s">
        <v>230</v>
      </c>
      <c r="H357" s="326"/>
      <c r="I357" s="326" t="s">
        <v>9</v>
      </c>
      <c r="J357" s="329">
        <v>0</v>
      </c>
      <c r="K357" s="326">
        <v>38.4</v>
      </c>
      <c r="L357" s="330">
        <v>6.68</v>
      </c>
      <c r="M357" s="326">
        <f>J357*K357*L357</f>
        <v>0</v>
      </c>
      <c r="N357" s="329">
        <v>1</v>
      </c>
      <c r="O357" s="340">
        <f>IF(N357 &gt; 0,M357/N357,0)</f>
        <v>0</v>
      </c>
      <c r="P357" s="343"/>
      <c r="Q357" s="346" t="s">
        <v>678</v>
      </c>
      <c r="W357" s="319">
        <v>10</v>
      </c>
    </row>
    <row r="358" spans="1:23" s="319" customFormat="1" x14ac:dyDescent="0.25">
      <c r="A358" s="337">
        <v>356</v>
      </c>
      <c r="B358" s="326" t="s">
        <v>766</v>
      </c>
      <c r="C358" s="326" t="s">
        <v>288</v>
      </c>
      <c r="D358" s="328">
        <v>0.02</v>
      </c>
      <c r="E358" s="327" t="s">
        <v>768</v>
      </c>
      <c r="F358" s="327"/>
      <c r="G358" s="328" t="s">
        <v>230</v>
      </c>
      <c r="H358" s="326"/>
      <c r="I358" s="326" t="s">
        <v>24</v>
      </c>
      <c r="J358" s="329">
        <v>0</v>
      </c>
      <c r="K358" s="326">
        <v>38.4</v>
      </c>
      <c r="L358" s="330">
        <v>8.27</v>
      </c>
      <c r="M358" s="326">
        <f>J358*K358*L358</f>
        <v>0</v>
      </c>
      <c r="N358" s="329">
        <v>1</v>
      </c>
      <c r="O358" s="340">
        <f>IF(N358 &gt; 0,M358/N358,0)</f>
        <v>0</v>
      </c>
      <c r="P358" s="343"/>
      <c r="Q358" s="346" t="s">
        <v>426</v>
      </c>
    </row>
    <row r="359" spans="1:23" s="319" customFormat="1" x14ac:dyDescent="0.25">
      <c r="A359" s="337">
        <v>357</v>
      </c>
      <c r="B359" s="326" t="s">
        <v>766</v>
      </c>
      <c r="C359" s="326" t="s">
        <v>288</v>
      </c>
      <c r="D359" s="328">
        <v>0.03</v>
      </c>
      <c r="E359" s="327" t="s">
        <v>769</v>
      </c>
      <c r="F359" s="327"/>
      <c r="G359" s="328" t="s">
        <v>230</v>
      </c>
      <c r="H359" s="326"/>
      <c r="I359" s="326" t="s">
        <v>9</v>
      </c>
      <c r="J359" s="329">
        <v>0</v>
      </c>
      <c r="K359" s="326">
        <v>38.4</v>
      </c>
      <c r="L359" s="330">
        <v>1.53</v>
      </c>
      <c r="M359" s="326">
        <f>J359*K359*L359</f>
        <v>0</v>
      </c>
      <c r="N359" s="329">
        <v>1</v>
      </c>
      <c r="O359" s="340">
        <f>IF(N359 &gt; 0,M359/N359,0)</f>
        <v>0</v>
      </c>
      <c r="P359" s="343"/>
      <c r="Q359" s="346" t="s">
        <v>675</v>
      </c>
    </row>
    <row r="360" spans="1:23" s="319" customFormat="1" x14ac:dyDescent="0.25">
      <c r="A360" s="337">
        <v>358</v>
      </c>
      <c r="B360" s="326" t="s">
        <v>766</v>
      </c>
      <c r="C360" s="326" t="s">
        <v>288</v>
      </c>
      <c r="D360" s="328">
        <v>0.04</v>
      </c>
      <c r="E360" s="327" t="s">
        <v>770</v>
      </c>
      <c r="F360" s="327"/>
      <c r="G360" s="328" t="s">
        <v>230</v>
      </c>
      <c r="H360" s="326"/>
      <c r="I360" s="326" t="s">
        <v>9</v>
      </c>
      <c r="J360" s="329">
        <v>0</v>
      </c>
      <c r="K360" s="326">
        <v>38.4</v>
      </c>
      <c r="L360" s="330">
        <v>6.7</v>
      </c>
      <c r="M360" s="326">
        <f>J360*K360*L360</f>
        <v>0</v>
      </c>
      <c r="N360" s="329">
        <v>1</v>
      </c>
      <c r="O360" s="340">
        <f>IF(N360 &gt; 0,M360/N360,0)</f>
        <v>0</v>
      </c>
      <c r="P360" s="343"/>
      <c r="Q360" s="346" t="s">
        <v>435</v>
      </c>
      <c r="W360" s="319">
        <v>10</v>
      </c>
    </row>
    <row r="361" spans="1:23" s="319" customFormat="1" x14ac:dyDescent="0.25">
      <c r="A361" s="337">
        <v>359</v>
      </c>
      <c r="B361" s="326" t="s">
        <v>766</v>
      </c>
      <c r="C361" s="326" t="s">
        <v>288</v>
      </c>
      <c r="D361" s="328">
        <v>0.05</v>
      </c>
      <c r="E361" s="327" t="s">
        <v>771</v>
      </c>
      <c r="F361" s="327"/>
      <c r="G361" s="328" t="s">
        <v>230</v>
      </c>
      <c r="H361" s="326"/>
      <c r="I361" s="326" t="s">
        <v>9</v>
      </c>
      <c r="J361" s="329">
        <v>0</v>
      </c>
      <c r="K361" s="326">
        <v>38.4</v>
      </c>
      <c r="L361" s="330">
        <v>6.14</v>
      </c>
      <c r="M361" s="326">
        <f>J361*K361*L361</f>
        <v>0</v>
      </c>
      <c r="N361" s="329">
        <v>1</v>
      </c>
      <c r="O361" s="340">
        <f>IF(N361 &gt; 0,M361/N361,0)</f>
        <v>0</v>
      </c>
      <c r="P361" s="343"/>
      <c r="Q361" s="346" t="s">
        <v>418</v>
      </c>
      <c r="W361" s="319">
        <v>10</v>
      </c>
    </row>
    <row r="362" spans="1:23" s="319" customFormat="1" x14ac:dyDescent="0.25">
      <c r="A362" s="337">
        <v>360</v>
      </c>
      <c r="B362" s="326" t="s">
        <v>766</v>
      </c>
      <c r="C362" s="326" t="s">
        <v>288</v>
      </c>
      <c r="D362" s="328">
        <v>0.06</v>
      </c>
      <c r="E362" s="327" t="s">
        <v>772</v>
      </c>
      <c r="F362" s="327"/>
      <c r="G362" s="328" t="s">
        <v>230</v>
      </c>
      <c r="H362" s="326"/>
      <c r="I362" s="326" t="s">
        <v>773</v>
      </c>
      <c r="J362" s="329">
        <v>0</v>
      </c>
      <c r="K362" s="326">
        <v>38.4</v>
      </c>
      <c r="L362" s="330">
        <v>18.71</v>
      </c>
      <c r="M362" s="326">
        <f>J362*K362*L362</f>
        <v>0</v>
      </c>
      <c r="N362" s="329">
        <v>1</v>
      </c>
      <c r="O362" s="340">
        <f>IF(N362 &gt; 0,M362/N362,0)</f>
        <v>0</v>
      </c>
      <c r="P362" s="343"/>
      <c r="Q362" s="346" t="s">
        <v>297</v>
      </c>
      <c r="W362" s="319">
        <v>20</v>
      </c>
    </row>
    <row r="363" spans="1:23" s="319" customFormat="1" x14ac:dyDescent="0.25">
      <c r="A363" s="337">
        <v>361</v>
      </c>
      <c r="B363" s="326" t="s">
        <v>766</v>
      </c>
      <c r="C363" s="326" t="s">
        <v>288</v>
      </c>
      <c r="D363" s="328">
        <v>7.0000000000000007E-2</v>
      </c>
      <c r="E363" s="327" t="s">
        <v>774</v>
      </c>
      <c r="F363" s="327"/>
      <c r="G363" s="328" t="s">
        <v>230</v>
      </c>
      <c r="H363" s="326"/>
      <c r="I363" s="326" t="s">
        <v>773</v>
      </c>
      <c r="J363" s="329">
        <v>0</v>
      </c>
      <c r="K363" s="326">
        <v>38.4</v>
      </c>
      <c r="L363" s="330">
        <v>66.48</v>
      </c>
      <c r="M363" s="326">
        <f>J363*K363*L363</f>
        <v>0</v>
      </c>
      <c r="N363" s="329">
        <v>1</v>
      </c>
      <c r="O363" s="340">
        <f>IF(N363 &gt; 0,M363/N363,0)</f>
        <v>0</v>
      </c>
      <c r="P363" s="343"/>
      <c r="Q363" s="346" t="s">
        <v>299</v>
      </c>
      <c r="W363" s="319">
        <v>20</v>
      </c>
    </row>
    <row r="364" spans="1:23" s="319" customFormat="1" x14ac:dyDescent="0.25">
      <c r="A364" s="337">
        <v>362</v>
      </c>
      <c r="B364" s="326" t="s">
        <v>766</v>
      </c>
      <c r="C364" s="326" t="s">
        <v>288</v>
      </c>
      <c r="D364" s="328">
        <v>0.08</v>
      </c>
      <c r="E364" s="327" t="s">
        <v>775</v>
      </c>
      <c r="F364" s="327"/>
      <c r="G364" s="328" t="s">
        <v>230</v>
      </c>
      <c r="H364" s="326"/>
      <c r="I364" s="326" t="s">
        <v>773</v>
      </c>
      <c r="J364" s="329">
        <v>0</v>
      </c>
      <c r="K364" s="326">
        <v>38.4</v>
      </c>
      <c r="L364" s="330">
        <v>66.48</v>
      </c>
      <c r="M364" s="326">
        <f>J364*K364*L364</f>
        <v>0</v>
      </c>
      <c r="N364" s="329">
        <v>1</v>
      </c>
      <c r="O364" s="340">
        <f>IF(N364 &gt; 0,M364/N364,0)</f>
        <v>0</v>
      </c>
      <c r="P364" s="343"/>
      <c r="Q364" s="346" t="s">
        <v>445</v>
      </c>
      <c r="W364" s="319">
        <v>20</v>
      </c>
    </row>
    <row r="365" spans="1:23" s="319" customFormat="1" x14ac:dyDescent="0.25">
      <c r="A365" s="337">
        <v>363</v>
      </c>
      <c r="B365" s="326" t="s">
        <v>766</v>
      </c>
      <c r="C365" s="326" t="s">
        <v>288</v>
      </c>
      <c r="D365" s="328">
        <v>0.09</v>
      </c>
      <c r="E365" s="327" t="s">
        <v>776</v>
      </c>
      <c r="F365" s="327"/>
      <c r="G365" s="328" t="s">
        <v>230</v>
      </c>
      <c r="H365" s="326"/>
      <c r="I365" s="326" t="s">
        <v>773</v>
      </c>
      <c r="J365" s="329">
        <v>0</v>
      </c>
      <c r="K365" s="326">
        <v>38.4</v>
      </c>
      <c r="L365" s="330">
        <v>22.08</v>
      </c>
      <c r="M365" s="326">
        <f>J365*K365*L365</f>
        <v>0</v>
      </c>
      <c r="N365" s="329">
        <v>1</v>
      </c>
      <c r="O365" s="340">
        <f>IF(N365 &gt; 0,M365/N365,0)</f>
        <v>0</v>
      </c>
      <c r="P365" s="343"/>
      <c r="Q365" s="346" t="s">
        <v>542</v>
      </c>
      <c r="W365" s="319">
        <v>20</v>
      </c>
    </row>
    <row r="366" spans="1:23" s="319" customFormat="1" x14ac:dyDescent="0.25">
      <c r="A366" s="337">
        <v>364</v>
      </c>
      <c r="B366" s="326" t="s">
        <v>766</v>
      </c>
      <c r="C366" s="326" t="s">
        <v>288</v>
      </c>
      <c r="D366" s="328">
        <v>0.1</v>
      </c>
      <c r="E366" s="327" t="s">
        <v>777</v>
      </c>
      <c r="F366" s="327"/>
      <c r="G366" s="328" t="s">
        <v>230</v>
      </c>
      <c r="H366" s="326"/>
      <c r="I366" s="326" t="s">
        <v>773</v>
      </c>
      <c r="J366" s="329">
        <v>0</v>
      </c>
      <c r="K366" s="326">
        <v>38.4</v>
      </c>
      <c r="L366" s="330">
        <v>61.62</v>
      </c>
      <c r="M366" s="326">
        <f>J366*K366*L366</f>
        <v>0</v>
      </c>
      <c r="N366" s="329">
        <v>1</v>
      </c>
      <c r="O366" s="340">
        <f>IF(N366 &gt; 0,M366/N366,0)</f>
        <v>0</v>
      </c>
      <c r="P366" s="343"/>
      <c r="Q366" s="346" t="s">
        <v>530</v>
      </c>
      <c r="W366" s="319">
        <v>20</v>
      </c>
    </row>
    <row r="367" spans="1:23" s="319" customFormat="1" x14ac:dyDescent="0.25">
      <c r="A367" s="337">
        <v>365</v>
      </c>
      <c r="B367" s="326" t="s">
        <v>766</v>
      </c>
      <c r="C367" s="326" t="s">
        <v>288</v>
      </c>
      <c r="D367" s="328">
        <v>0.1</v>
      </c>
      <c r="E367" s="327" t="s">
        <v>778</v>
      </c>
      <c r="F367" s="327"/>
      <c r="G367" s="328" t="s">
        <v>230</v>
      </c>
      <c r="H367" s="326"/>
      <c r="I367" s="326" t="s">
        <v>27</v>
      </c>
      <c r="J367" s="329">
        <v>0</v>
      </c>
      <c r="K367" s="326">
        <v>38.4</v>
      </c>
      <c r="L367" s="330">
        <v>56.45</v>
      </c>
      <c r="M367" s="326">
        <f>J367*K367*L367</f>
        <v>0</v>
      </c>
      <c r="N367" s="329">
        <v>1</v>
      </c>
      <c r="O367" s="340">
        <f>IF(N367 &gt; 0,M367/N367,0)</f>
        <v>0</v>
      </c>
      <c r="P367" s="343"/>
      <c r="Q367" s="346" t="s">
        <v>682</v>
      </c>
      <c r="W367" s="319">
        <v>40</v>
      </c>
    </row>
    <row r="368" spans="1:23" s="319" customFormat="1" x14ac:dyDescent="0.25">
      <c r="A368" s="337">
        <v>366</v>
      </c>
      <c r="B368" s="326" t="s">
        <v>766</v>
      </c>
      <c r="C368" s="326" t="s">
        <v>288</v>
      </c>
      <c r="D368" s="328">
        <v>0.10100000000000001</v>
      </c>
      <c r="E368" s="327" t="s">
        <v>420</v>
      </c>
      <c r="F368" s="327"/>
      <c r="G368" s="328" t="s">
        <v>230</v>
      </c>
      <c r="H368" s="326"/>
      <c r="I368" s="326" t="s">
        <v>27</v>
      </c>
      <c r="J368" s="329">
        <v>0</v>
      </c>
      <c r="K368" s="326">
        <v>38.4</v>
      </c>
      <c r="L368" s="330">
        <v>27.4</v>
      </c>
      <c r="M368" s="326">
        <f>J368*K368*L368</f>
        <v>0</v>
      </c>
      <c r="N368" s="329">
        <v>1</v>
      </c>
      <c r="O368" s="340">
        <f>IF(N368 &gt; 0,M368/N368,0)</f>
        <v>0</v>
      </c>
      <c r="P368" s="343"/>
      <c r="Q368" s="346" t="s">
        <v>281</v>
      </c>
      <c r="W368" s="319">
        <v>40</v>
      </c>
    </row>
    <row r="369" spans="1:23" s="319" customFormat="1" x14ac:dyDescent="0.25">
      <c r="A369" s="337">
        <v>367</v>
      </c>
      <c r="B369" s="326" t="s">
        <v>766</v>
      </c>
      <c r="C369" s="326" t="s">
        <v>288</v>
      </c>
      <c r="D369" s="328">
        <v>0.10100000000000001</v>
      </c>
      <c r="E369" s="327" t="s">
        <v>779</v>
      </c>
      <c r="F369" s="327"/>
      <c r="G369" s="328" t="s">
        <v>230</v>
      </c>
      <c r="H369" s="326"/>
      <c r="I369" s="326" t="s">
        <v>27</v>
      </c>
      <c r="J369" s="329">
        <v>0</v>
      </c>
      <c r="K369" s="326">
        <v>38.4</v>
      </c>
      <c r="L369" s="330">
        <v>3</v>
      </c>
      <c r="M369" s="326">
        <f>J369*K369*L369</f>
        <v>0</v>
      </c>
      <c r="N369" s="329">
        <v>1</v>
      </c>
      <c r="O369" s="340">
        <f>IF(N369 &gt; 0,M369/N369,0)</f>
        <v>0</v>
      </c>
      <c r="P369" s="343"/>
      <c r="Q369" s="346" t="s">
        <v>780</v>
      </c>
      <c r="W369" s="319">
        <v>40</v>
      </c>
    </row>
    <row r="370" spans="1:23" s="319" customFormat="1" x14ac:dyDescent="0.25">
      <c r="A370" s="337">
        <v>368</v>
      </c>
      <c r="B370" s="326" t="s">
        <v>766</v>
      </c>
      <c r="C370" s="326" t="s">
        <v>288</v>
      </c>
      <c r="D370" s="328" t="s">
        <v>781</v>
      </c>
      <c r="E370" s="327" t="s">
        <v>782</v>
      </c>
      <c r="F370" s="327"/>
      <c r="G370" s="328" t="s">
        <v>230</v>
      </c>
      <c r="H370" s="326"/>
      <c r="I370" s="326" t="s">
        <v>27</v>
      </c>
      <c r="J370" s="329">
        <v>0</v>
      </c>
      <c r="K370" s="326">
        <v>38.4</v>
      </c>
      <c r="L370" s="330">
        <v>9.56</v>
      </c>
      <c r="M370" s="326">
        <f>J370*K370*L370</f>
        <v>0</v>
      </c>
      <c r="N370" s="329">
        <v>1</v>
      </c>
      <c r="O370" s="340">
        <f>IF(N370 &gt; 0,M370/N370,0)</f>
        <v>0</v>
      </c>
      <c r="P370" s="343"/>
      <c r="Q370" s="346" t="s">
        <v>683</v>
      </c>
      <c r="W370" s="319">
        <v>40</v>
      </c>
    </row>
    <row r="371" spans="1:23" s="319" customFormat="1" x14ac:dyDescent="0.25">
      <c r="A371" s="337">
        <v>369</v>
      </c>
      <c r="B371" s="326" t="s">
        <v>766</v>
      </c>
      <c r="C371" s="326" t="s">
        <v>288</v>
      </c>
      <c r="D371" s="328">
        <v>0.11</v>
      </c>
      <c r="E371" s="327" t="s">
        <v>783</v>
      </c>
      <c r="F371" s="327"/>
      <c r="G371" s="328" t="s">
        <v>230</v>
      </c>
      <c r="H371" s="326"/>
      <c r="I371" s="326" t="s">
        <v>773</v>
      </c>
      <c r="J371" s="329">
        <v>0</v>
      </c>
      <c r="K371" s="326">
        <v>38.4</v>
      </c>
      <c r="L371" s="330">
        <v>17.54</v>
      </c>
      <c r="M371" s="326">
        <f>J371*K371*L371</f>
        <v>0</v>
      </c>
      <c r="N371" s="329">
        <v>1</v>
      </c>
      <c r="O371" s="340">
        <f>IF(N371 &gt; 0,M371/N371,0)</f>
        <v>0</v>
      </c>
      <c r="P371" s="343"/>
      <c r="Q371" s="346" t="s">
        <v>528</v>
      </c>
      <c r="W371" s="319">
        <v>20</v>
      </c>
    </row>
    <row r="372" spans="1:23" s="319" customFormat="1" x14ac:dyDescent="0.25">
      <c r="A372" s="337">
        <v>370</v>
      </c>
      <c r="B372" s="326" t="s">
        <v>766</v>
      </c>
      <c r="C372" s="326" t="s">
        <v>288</v>
      </c>
      <c r="D372" s="328">
        <v>0.12</v>
      </c>
      <c r="E372" s="327" t="s">
        <v>430</v>
      </c>
      <c r="F372" s="327"/>
      <c r="G372" s="328" t="s">
        <v>230</v>
      </c>
      <c r="H372" s="326"/>
      <c r="I372" s="326" t="s">
        <v>773</v>
      </c>
      <c r="J372" s="329">
        <v>0</v>
      </c>
      <c r="K372" s="326">
        <v>38.4</v>
      </c>
      <c r="L372" s="330">
        <v>33.22</v>
      </c>
      <c r="M372" s="326">
        <f>J372*K372*L372</f>
        <v>0</v>
      </c>
      <c r="N372" s="329">
        <v>1</v>
      </c>
      <c r="O372" s="340">
        <f>IF(N372 &gt; 0,M372/N372,0)</f>
        <v>0</v>
      </c>
      <c r="P372" s="343"/>
      <c r="Q372" s="346" t="s">
        <v>463</v>
      </c>
      <c r="W372" s="319">
        <v>40</v>
      </c>
    </row>
    <row r="373" spans="1:23" s="319" customFormat="1" x14ac:dyDescent="0.25">
      <c r="A373" s="337">
        <v>371</v>
      </c>
      <c r="B373" s="326" t="s">
        <v>766</v>
      </c>
      <c r="C373" s="326" t="s">
        <v>288</v>
      </c>
      <c r="D373" s="328">
        <v>0.2</v>
      </c>
      <c r="E373" s="327" t="s">
        <v>784</v>
      </c>
      <c r="F373" s="327"/>
      <c r="G373" s="328" t="s">
        <v>230</v>
      </c>
      <c r="H373" s="326"/>
      <c r="I373" s="326" t="s">
        <v>773</v>
      </c>
      <c r="J373" s="329">
        <v>0</v>
      </c>
      <c r="K373" s="326">
        <v>38.4</v>
      </c>
      <c r="L373" s="330">
        <v>51.37</v>
      </c>
      <c r="M373" s="326">
        <f>J373*K373*L373</f>
        <v>0</v>
      </c>
      <c r="N373" s="329">
        <v>1</v>
      </c>
      <c r="O373" s="340">
        <f>IF(N373 &gt; 0,M373/N373,0)</f>
        <v>0</v>
      </c>
      <c r="P373" s="343"/>
      <c r="Q373" s="346" t="s">
        <v>567</v>
      </c>
      <c r="W373" s="319">
        <v>40</v>
      </c>
    </row>
    <row r="374" spans="1:23" s="319" customFormat="1" x14ac:dyDescent="0.25">
      <c r="A374" s="337">
        <v>372</v>
      </c>
      <c r="B374" s="326" t="s">
        <v>766</v>
      </c>
      <c r="C374" s="326" t="s">
        <v>288</v>
      </c>
      <c r="D374" s="328">
        <v>0.20100000000000001</v>
      </c>
      <c r="E374" s="327" t="s">
        <v>280</v>
      </c>
      <c r="F374" s="327"/>
      <c r="G374" s="328" t="s">
        <v>230</v>
      </c>
      <c r="H374" s="326"/>
      <c r="I374" s="326" t="s">
        <v>27</v>
      </c>
      <c r="J374" s="329">
        <v>0</v>
      </c>
      <c r="K374" s="326">
        <v>38.4</v>
      </c>
      <c r="L374" s="330">
        <v>5.7</v>
      </c>
      <c r="M374" s="326">
        <f>J374*K374*L374</f>
        <v>0</v>
      </c>
      <c r="N374" s="329">
        <v>1</v>
      </c>
      <c r="O374" s="340">
        <f>IF(N374 &gt; 0,M374/N374,0)</f>
        <v>0</v>
      </c>
      <c r="P374" s="343"/>
      <c r="Q374" s="346" t="s">
        <v>267</v>
      </c>
      <c r="W374" s="319">
        <v>40</v>
      </c>
    </row>
    <row r="375" spans="1:23" s="319" customFormat="1" x14ac:dyDescent="0.25">
      <c r="A375" s="337">
        <v>373</v>
      </c>
      <c r="B375" s="326" t="s">
        <v>766</v>
      </c>
      <c r="C375" s="326" t="s">
        <v>288</v>
      </c>
      <c r="D375" s="328">
        <v>950</v>
      </c>
      <c r="E375" s="327" t="s">
        <v>315</v>
      </c>
      <c r="F375" s="327"/>
      <c r="G375" s="328" t="s">
        <v>230</v>
      </c>
      <c r="H375" s="326"/>
      <c r="I375" s="326" t="s">
        <v>27</v>
      </c>
      <c r="J375" s="329">
        <v>0</v>
      </c>
      <c r="K375" s="326">
        <v>38.4</v>
      </c>
      <c r="L375" s="330">
        <v>11.36</v>
      </c>
      <c r="M375" s="326">
        <f>J375*K375*L375</f>
        <v>0</v>
      </c>
      <c r="N375" s="329">
        <v>1</v>
      </c>
      <c r="O375" s="340">
        <f>IF(N375 &gt; 0,M375/N375,0)</f>
        <v>0</v>
      </c>
      <c r="P375" s="343"/>
      <c r="Q375" s="346" t="s">
        <v>255</v>
      </c>
      <c r="W375" s="319">
        <v>40</v>
      </c>
    </row>
    <row r="376" spans="1:23" s="319" customFormat="1" x14ac:dyDescent="0.25">
      <c r="A376" s="337">
        <v>374</v>
      </c>
      <c r="B376" s="326" t="s">
        <v>766</v>
      </c>
      <c r="C376" s="326" t="s">
        <v>288</v>
      </c>
      <c r="D376" s="328" t="s">
        <v>785</v>
      </c>
      <c r="E376" s="327" t="s">
        <v>786</v>
      </c>
      <c r="F376" s="327"/>
      <c r="G376" s="328" t="s">
        <v>230</v>
      </c>
      <c r="H376" s="326"/>
      <c r="I376" s="326" t="s">
        <v>773</v>
      </c>
      <c r="J376" s="329">
        <v>0</v>
      </c>
      <c r="K376" s="326">
        <v>38.4</v>
      </c>
      <c r="L376" s="330">
        <v>3.38</v>
      </c>
      <c r="M376" s="326">
        <f>J376*K376*L376</f>
        <v>0</v>
      </c>
      <c r="N376" s="329">
        <v>1</v>
      </c>
      <c r="O376" s="340">
        <f>IF(N376 &gt; 0,M376/N376,0)</f>
        <v>0</v>
      </c>
      <c r="P376" s="343"/>
      <c r="Q376" s="346" t="s">
        <v>258</v>
      </c>
    </row>
    <row r="377" spans="1:23" s="319" customFormat="1" x14ac:dyDescent="0.25">
      <c r="A377" s="337">
        <v>375</v>
      </c>
      <c r="B377" s="326" t="s">
        <v>766</v>
      </c>
      <c r="C377" s="326" t="s">
        <v>288</v>
      </c>
      <c r="D377" s="328">
        <v>980</v>
      </c>
      <c r="E377" s="327" t="s">
        <v>787</v>
      </c>
      <c r="F377" s="327"/>
      <c r="G377" s="328" t="s">
        <v>230</v>
      </c>
      <c r="H377" s="326"/>
      <c r="I377" s="326" t="s">
        <v>628</v>
      </c>
      <c r="J377" s="329">
        <v>0</v>
      </c>
      <c r="K377" s="326">
        <v>38.4</v>
      </c>
      <c r="L377" s="330">
        <v>3.06</v>
      </c>
      <c r="M377" s="326">
        <f>J377*K377*L377</f>
        <v>0</v>
      </c>
      <c r="N377" s="329">
        <v>1</v>
      </c>
      <c r="O377" s="340">
        <f>IF(N377 &gt; 0,M377/N377,0)</f>
        <v>0</v>
      </c>
      <c r="P377" s="343"/>
      <c r="Q377" s="346" t="s">
        <v>252</v>
      </c>
      <c r="W377" s="319">
        <v>40</v>
      </c>
    </row>
    <row r="378" spans="1:23" s="319" customFormat="1" x14ac:dyDescent="0.25">
      <c r="A378" s="337">
        <v>376</v>
      </c>
      <c r="B378" s="326" t="s">
        <v>766</v>
      </c>
      <c r="C378" s="326" t="s">
        <v>509</v>
      </c>
      <c r="D378" s="328">
        <v>1.01</v>
      </c>
      <c r="E378" s="327" t="s">
        <v>788</v>
      </c>
      <c r="F378" s="327"/>
      <c r="G378" s="328" t="s">
        <v>230</v>
      </c>
      <c r="H378" s="326"/>
      <c r="I378" s="326" t="s">
        <v>773</v>
      </c>
      <c r="J378" s="329">
        <v>0</v>
      </c>
      <c r="K378" s="326">
        <v>38.4</v>
      </c>
      <c r="L378" s="330">
        <v>5.97</v>
      </c>
      <c r="M378" s="326">
        <f>J378*K378*L378</f>
        <v>0</v>
      </c>
      <c r="N378" s="329">
        <v>1</v>
      </c>
      <c r="O378" s="340">
        <f>IF(N378 &gt; 0,M378/N378,0)</f>
        <v>0</v>
      </c>
      <c r="P378" s="343"/>
      <c r="Q378" s="346" t="s">
        <v>678</v>
      </c>
      <c r="W378" s="319">
        <v>40</v>
      </c>
    </row>
    <row r="379" spans="1:23" s="319" customFormat="1" x14ac:dyDescent="0.25">
      <c r="A379" s="337">
        <v>377</v>
      </c>
      <c r="B379" s="326" t="s">
        <v>766</v>
      </c>
      <c r="C379" s="326" t="s">
        <v>509</v>
      </c>
      <c r="D379" s="328">
        <v>1.02</v>
      </c>
      <c r="E379" s="327" t="s">
        <v>771</v>
      </c>
      <c r="F379" s="327"/>
      <c r="G379" s="328" t="s">
        <v>230</v>
      </c>
      <c r="H379" s="326"/>
      <c r="I379" s="326" t="s">
        <v>9</v>
      </c>
      <c r="J379" s="329">
        <v>0</v>
      </c>
      <c r="K379" s="326">
        <v>38.4</v>
      </c>
      <c r="L379" s="330">
        <v>8.43</v>
      </c>
      <c r="M379" s="326">
        <f>J379*K379*L379</f>
        <v>0</v>
      </c>
      <c r="N379" s="329">
        <v>1</v>
      </c>
      <c r="O379" s="340">
        <f>IF(N379 &gt; 0,M379/N379,0)</f>
        <v>0</v>
      </c>
      <c r="P379" s="343"/>
      <c r="Q379" s="346" t="s">
        <v>426</v>
      </c>
      <c r="W379" s="319">
        <v>10</v>
      </c>
    </row>
    <row r="380" spans="1:23" s="319" customFormat="1" x14ac:dyDescent="0.25">
      <c r="A380" s="337">
        <v>378</v>
      </c>
      <c r="B380" s="326" t="s">
        <v>766</v>
      </c>
      <c r="C380" s="326" t="s">
        <v>509</v>
      </c>
      <c r="D380" s="328">
        <v>1.03</v>
      </c>
      <c r="E380" s="327" t="s">
        <v>770</v>
      </c>
      <c r="F380" s="327"/>
      <c r="G380" s="328" t="s">
        <v>230</v>
      </c>
      <c r="H380" s="326"/>
      <c r="I380" s="326" t="s">
        <v>9</v>
      </c>
      <c r="J380" s="329">
        <v>0</v>
      </c>
      <c r="K380" s="326">
        <v>38.4</v>
      </c>
      <c r="L380" s="330">
        <v>5.79</v>
      </c>
      <c r="M380" s="326">
        <f>J380*K380*L380</f>
        <v>0</v>
      </c>
      <c r="N380" s="329">
        <v>1</v>
      </c>
      <c r="O380" s="340">
        <f>IF(N380 &gt; 0,M380/N380,0)</f>
        <v>0</v>
      </c>
      <c r="P380" s="343"/>
      <c r="Q380" s="346" t="s">
        <v>675</v>
      </c>
      <c r="W380" s="319">
        <v>10</v>
      </c>
    </row>
    <row r="381" spans="1:23" s="319" customFormat="1" x14ac:dyDescent="0.25">
      <c r="A381" s="337">
        <v>379</v>
      </c>
      <c r="B381" s="326" t="s">
        <v>766</v>
      </c>
      <c r="C381" s="326" t="s">
        <v>509</v>
      </c>
      <c r="D381" s="328">
        <v>1.04</v>
      </c>
      <c r="E381" s="327" t="s">
        <v>769</v>
      </c>
      <c r="F381" s="327"/>
      <c r="G381" s="328" t="s">
        <v>230</v>
      </c>
      <c r="H381" s="326"/>
      <c r="I381" s="326" t="s">
        <v>9</v>
      </c>
      <c r="J381" s="329">
        <v>0</v>
      </c>
      <c r="K381" s="326">
        <v>38.4</v>
      </c>
      <c r="L381" s="330">
        <v>1.53</v>
      </c>
      <c r="M381" s="326">
        <f>J381*K381*L381</f>
        <v>0</v>
      </c>
      <c r="N381" s="329">
        <v>1</v>
      </c>
      <c r="O381" s="340">
        <f>IF(N381 &gt; 0,M381/N381,0)</f>
        <v>0</v>
      </c>
      <c r="P381" s="343"/>
      <c r="Q381" s="346" t="s">
        <v>435</v>
      </c>
    </row>
    <row r="382" spans="1:23" s="319" customFormat="1" x14ac:dyDescent="0.25">
      <c r="A382" s="337">
        <v>380</v>
      </c>
      <c r="B382" s="326" t="s">
        <v>766</v>
      </c>
      <c r="C382" s="326" t="s">
        <v>509</v>
      </c>
      <c r="D382" s="328">
        <v>1.05</v>
      </c>
      <c r="E382" s="327" t="s">
        <v>770</v>
      </c>
      <c r="F382" s="327"/>
      <c r="G382" s="328" t="s">
        <v>230</v>
      </c>
      <c r="H382" s="326"/>
      <c r="I382" s="326" t="s">
        <v>9</v>
      </c>
      <c r="J382" s="329">
        <v>0</v>
      </c>
      <c r="K382" s="326">
        <v>38.4</v>
      </c>
      <c r="L382" s="330">
        <v>6.7</v>
      </c>
      <c r="M382" s="326">
        <f>J382*K382*L382</f>
        <v>0</v>
      </c>
      <c r="N382" s="329">
        <v>1</v>
      </c>
      <c r="O382" s="340">
        <f>IF(N382 &gt; 0,M382/N382,0)</f>
        <v>0</v>
      </c>
      <c r="P382" s="343"/>
      <c r="Q382" s="346" t="s">
        <v>418</v>
      </c>
      <c r="W382" s="319">
        <v>10</v>
      </c>
    </row>
    <row r="383" spans="1:23" s="319" customFormat="1" x14ac:dyDescent="0.25">
      <c r="A383" s="337">
        <v>381</v>
      </c>
      <c r="B383" s="326" t="s">
        <v>766</v>
      </c>
      <c r="C383" s="326" t="s">
        <v>509</v>
      </c>
      <c r="D383" s="328">
        <v>1.06</v>
      </c>
      <c r="E383" s="327" t="s">
        <v>771</v>
      </c>
      <c r="F383" s="327"/>
      <c r="G383" s="328" t="s">
        <v>230</v>
      </c>
      <c r="H383" s="326"/>
      <c r="I383" s="326" t="s">
        <v>9</v>
      </c>
      <c r="J383" s="329">
        <v>0</v>
      </c>
      <c r="K383" s="326">
        <v>38.4</v>
      </c>
      <c r="L383" s="330">
        <v>6.14</v>
      </c>
      <c r="M383" s="326">
        <f>J383*K383*L383</f>
        <v>0</v>
      </c>
      <c r="N383" s="329">
        <v>1</v>
      </c>
      <c r="O383" s="340">
        <f>IF(N383 &gt; 0,M383/N383,0)</f>
        <v>0</v>
      </c>
      <c r="P383" s="343"/>
      <c r="Q383" s="346" t="s">
        <v>567</v>
      </c>
      <c r="W383" s="319">
        <v>10</v>
      </c>
    </row>
    <row r="384" spans="1:23" s="319" customFormat="1" x14ac:dyDescent="0.25">
      <c r="A384" s="337">
        <v>382</v>
      </c>
      <c r="B384" s="326" t="s">
        <v>766</v>
      </c>
      <c r="C384" s="326" t="s">
        <v>509</v>
      </c>
      <c r="D384" s="328">
        <v>1.07</v>
      </c>
      <c r="E384" s="327" t="s">
        <v>789</v>
      </c>
      <c r="F384" s="327"/>
      <c r="G384" s="328" t="s">
        <v>230</v>
      </c>
      <c r="H384" s="326"/>
      <c r="I384" s="326" t="s">
        <v>773</v>
      </c>
      <c r="J384" s="329">
        <v>0</v>
      </c>
      <c r="K384" s="326">
        <v>38.4</v>
      </c>
      <c r="L384" s="330">
        <v>18.71</v>
      </c>
      <c r="M384" s="326">
        <f>J384*K384*L384</f>
        <v>0</v>
      </c>
      <c r="N384" s="329">
        <v>1</v>
      </c>
      <c r="O384" s="340">
        <f>IF(N384 &gt; 0,M384/N384,0)</f>
        <v>0</v>
      </c>
      <c r="P384" s="343"/>
      <c r="Q384" s="346" t="s">
        <v>297</v>
      </c>
      <c r="W384" s="319">
        <v>20</v>
      </c>
    </row>
    <row r="385" spans="1:23" s="319" customFormat="1" x14ac:dyDescent="0.25">
      <c r="A385" s="337">
        <v>383</v>
      </c>
      <c r="B385" s="326" t="s">
        <v>766</v>
      </c>
      <c r="C385" s="326" t="s">
        <v>509</v>
      </c>
      <c r="D385" s="328">
        <v>1.08</v>
      </c>
      <c r="E385" s="327" t="s">
        <v>790</v>
      </c>
      <c r="F385" s="327"/>
      <c r="G385" s="328" t="s">
        <v>230</v>
      </c>
      <c r="H385" s="326"/>
      <c r="I385" s="326" t="s">
        <v>773</v>
      </c>
      <c r="J385" s="329">
        <v>0</v>
      </c>
      <c r="K385" s="326">
        <v>38.4</v>
      </c>
      <c r="L385" s="330">
        <v>66.48</v>
      </c>
      <c r="M385" s="326">
        <f>J385*K385*L385</f>
        <v>0</v>
      </c>
      <c r="N385" s="329">
        <v>1</v>
      </c>
      <c r="O385" s="340">
        <f>IF(N385 &gt; 0,M385/N385,0)</f>
        <v>0</v>
      </c>
      <c r="P385" s="343"/>
      <c r="Q385" s="346" t="s">
        <v>299</v>
      </c>
      <c r="W385" s="319">
        <v>20</v>
      </c>
    </row>
    <row r="386" spans="1:23" s="319" customFormat="1" x14ac:dyDescent="0.25">
      <c r="A386" s="337">
        <v>384</v>
      </c>
      <c r="B386" s="326" t="s">
        <v>766</v>
      </c>
      <c r="C386" s="326" t="s">
        <v>509</v>
      </c>
      <c r="D386" s="328">
        <v>1.0900000000000001</v>
      </c>
      <c r="E386" s="327" t="s">
        <v>791</v>
      </c>
      <c r="F386" s="327"/>
      <c r="G386" s="328" t="s">
        <v>230</v>
      </c>
      <c r="H386" s="326"/>
      <c r="I386" s="326" t="s">
        <v>773</v>
      </c>
      <c r="J386" s="329">
        <v>0</v>
      </c>
      <c r="K386" s="326">
        <v>38.4</v>
      </c>
      <c r="L386" s="330">
        <v>66.48</v>
      </c>
      <c r="M386" s="326">
        <f>J386*K386*L386</f>
        <v>0</v>
      </c>
      <c r="N386" s="329">
        <v>1</v>
      </c>
      <c r="O386" s="340">
        <f>IF(N386 &gt; 0,M386/N386,0)</f>
        <v>0</v>
      </c>
      <c r="P386" s="343"/>
      <c r="Q386" s="346" t="s">
        <v>445</v>
      </c>
      <c r="W386" s="319">
        <v>20</v>
      </c>
    </row>
    <row r="387" spans="1:23" s="319" customFormat="1" x14ac:dyDescent="0.25">
      <c r="A387" s="337">
        <v>385</v>
      </c>
      <c r="B387" s="326" t="s">
        <v>766</v>
      </c>
      <c r="C387" s="326" t="s">
        <v>509</v>
      </c>
      <c r="D387" s="328">
        <v>1.1000000000000001</v>
      </c>
      <c r="E387" s="327" t="s">
        <v>792</v>
      </c>
      <c r="F387" s="327"/>
      <c r="G387" s="328" t="s">
        <v>230</v>
      </c>
      <c r="H387" s="326"/>
      <c r="I387" s="326" t="s">
        <v>773</v>
      </c>
      <c r="J387" s="329">
        <v>0</v>
      </c>
      <c r="K387" s="326">
        <v>38.4</v>
      </c>
      <c r="L387" s="330">
        <v>22.08</v>
      </c>
      <c r="M387" s="326">
        <f>J387*K387*L387</f>
        <v>0</v>
      </c>
      <c r="N387" s="329">
        <v>1</v>
      </c>
      <c r="O387" s="340">
        <f>IF(N387 &gt; 0,M387/N387,0)</f>
        <v>0</v>
      </c>
      <c r="P387" s="343"/>
      <c r="Q387" s="346" t="s">
        <v>530</v>
      </c>
      <c r="W387" s="319">
        <v>20</v>
      </c>
    </row>
    <row r="388" spans="1:23" s="319" customFormat="1" x14ac:dyDescent="0.25">
      <c r="A388" s="337">
        <v>386</v>
      </c>
      <c r="B388" s="326" t="s">
        <v>766</v>
      </c>
      <c r="C388" s="326" t="s">
        <v>509</v>
      </c>
      <c r="D388" s="328">
        <v>1.1000000000000001</v>
      </c>
      <c r="E388" s="327" t="s">
        <v>778</v>
      </c>
      <c r="F388" s="327"/>
      <c r="G388" s="328" t="s">
        <v>230</v>
      </c>
      <c r="H388" s="326"/>
      <c r="I388" s="326" t="s">
        <v>27</v>
      </c>
      <c r="J388" s="329">
        <v>0</v>
      </c>
      <c r="K388" s="326">
        <v>38.4</v>
      </c>
      <c r="L388" s="330">
        <v>47.6</v>
      </c>
      <c r="M388" s="326">
        <f>J388*K388*L388</f>
        <v>0</v>
      </c>
      <c r="N388" s="329">
        <v>1</v>
      </c>
      <c r="O388" s="340">
        <f>IF(N388 &gt; 0,M388/N388,0)</f>
        <v>0</v>
      </c>
      <c r="P388" s="343"/>
      <c r="Q388" s="346" t="s">
        <v>682</v>
      </c>
      <c r="W388" s="319">
        <v>40</v>
      </c>
    </row>
    <row r="389" spans="1:23" s="319" customFormat="1" x14ac:dyDescent="0.25">
      <c r="A389" s="337">
        <v>387</v>
      </c>
      <c r="B389" s="326" t="s">
        <v>766</v>
      </c>
      <c r="C389" s="326" t="s">
        <v>509</v>
      </c>
      <c r="D389" s="328">
        <v>1.1000000000000001</v>
      </c>
      <c r="E389" s="327" t="s">
        <v>793</v>
      </c>
      <c r="F389" s="327"/>
      <c r="G389" s="328" t="s">
        <v>230</v>
      </c>
      <c r="H389" s="326"/>
      <c r="I389" s="326" t="s">
        <v>27</v>
      </c>
      <c r="J389" s="329">
        <v>0</v>
      </c>
      <c r="K389" s="326">
        <v>38.4</v>
      </c>
      <c r="L389" s="330">
        <v>17</v>
      </c>
      <c r="M389" s="326">
        <f>J389*K389*L389</f>
        <v>0</v>
      </c>
      <c r="N389" s="329">
        <v>1</v>
      </c>
      <c r="O389" s="340">
        <f>IF(N389 &gt; 0,M389/N389,0)</f>
        <v>0</v>
      </c>
      <c r="P389" s="343"/>
      <c r="Q389" s="346" t="s">
        <v>794</v>
      </c>
      <c r="W389" s="319">
        <v>40</v>
      </c>
    </row>
    <row r="390" spans="1:23" s="319" customFormat="1" x14ac:dyDescent="0.25">
      <c r="A390" s="337">
        <v>388</v>
      </c>
      <c r="B390" s="326" t="s">
        <v>766</v>
      </c>
      <c r="C390" s="326" t="s">
        <v>509</v>
      </c>
      <c r="D390" s="328">
        <v>1.101</v>
      </c>
      <c r="E390" s="327" t="s">
        <v>795</v>
      </c>
      <c r="F390" s="327"/>
      <c r="G390" s="328" t="s">
        <v>230</v>
      </c>
      <c r="H390" s="326"/>
      <c r="I390" s="326" t="s">
        <v>27</v>
      </c>
      <c r="J390" s="329">
        <v>0</v>
      </c>
      <c r="K390" s="326">
        <v>38.4</v>
      </c>
      <c r="L390" s="330">
        <v>5.76</v>
      </c>
      <c r="M390" s="326">
        <f>J390*K390*L390</f>
        <v>0</v>
      </c>
      <c r="N390" s="329">
        <v>1</v>
      </c>
      <c r="O390" s="340">
        <f>IF(N390 &gt; 0,M390/N390,0)</f>
        <v>0</v>
      </c>
      <c r="P390" s="343"/>
      <c r="Q390" s="346" t="s">
        <v>281</v>
      </c>
      <c r="W390" s="319">
        <v>40</v>
      </c>
    </row>
    <row r="391" spans="1:23" s="319" customFormat="1" x14ac:dyDescent="0.25">
      <c r="A391" s="337">
        <v>389</v>
      </c>
      <c r="B391" s="326" t="s">
        <v>766</v>
      </c>
      <c r="C391" s="326" t="s">
        <v>509</v>
      </c>
      <c r="D391" s="328">
        <v>1.1100000000000001</v>
      </c>
      <c r="E391" s="327" t="s">
        <v>796</v>
      </c>
      <c r="F391" s="327"/>
      <c r="G391" s="328" t="s">
        <v>230</v>
      </c>
      <c r="H391" s="326"/>
      <c r="I391" s="326" t="s">
        <v>773</v>
      </c>
      <c r="J391" s="329">
        <v>0</v>
      </c>
      <c r="K391" s="326">
        <v>38.4</v>
      </c>
      <c r="L391" s="330">
        <v>61.62</v>
      </c>
      <c r="M391" s="326">
        <f>J391*K391*L391</f>
        <v>0</v>
      </c>
      <c r="N391" s="329">
        <v>1</v>
      </c>
      <c r="O391" s="340">
        <f>IF(N391 &gt; 0,M391/N391,0)</f>
        <v>0</v>
      </c>
      <c r="P391" s="343"/>
      <c r="Q391" s="346" t="s">
        <v>542</v>
      </c>
      <c r="W391" s="319">
        <v>20</v>
      </c>
    </row>
    <row r="392" spans="1:23" s="319" customFormat="1" x14ac:dyDescent="0.25">
      <c r="A392" s="337">
        <v>390</v>
      </c>
      <c r="B392" s="326" t="s">
        <v>766</v>
      </c>
      <c r="C392" s="326" t="s">
        <v>509</v>
      </c>
      <c r="D392" s="328">
        <v>1.1200000000000001</v>
      </c>
      <c r="E392" s="327" t="s">
        <v>400</v>
      </c>
      <c r="F392" s="327"/>
      <c r="G392" s="328" t="s">
        <v>230</v>
      </c>
      <c r="H392" s="326"/>
      <c r="I392" s="326" t="s">
        <v>773</v>
      </c>
      <c r="J392" s="329">
        <v>0</v>
      </c>
      <c r="K392" s="326">
        <v>38.4</v>
      </c>
      <c r="L392" s="330">
        <v>22.27</v>
      </c>
      <c r="M392" s="326">
        <f>J392*K392*L392</f>
        <v>0</v>
      </c>
      <c r="N392" s="329">
        <v>1</v>
      </c>
      <c r="O392" s="340">
        <f>IF(N392 &gt; 0,M392/N392,0)</f>
        <v>0</v>
      </c>
      <c r="P392" s="343"/>
      <c r="Q392" s="346" t="s">
        <v>528</v>
      </c>
      <c r="W392" s="319">
        <v>40</v>
      </c>
    </row>
    <row r="393" spans="1:23" s="319" customFormat="1" x14ac:dyDescent="0.25">
      <c r="A393" s="337">
        <v>391</v>
      </c>
      <c r="B393" s="326" t="s">
        <v>766</v>
      </c>
      <c r="C393" s="326" t="s">
        <v>509</v>
      </c>
      <c r="D393" s="328">
        <v>1.1299999999999999</v>
      </c>
      <c r="E393" s="327" t="s">
        <v>430</v>
      </c>
      <c r="F393" s="327"/>
      <c r="G393" s="328" t="s">
        <v>230</v>
      </c>
      <c r="H393" s="326"/>
      <c r="I393" s="326" t="s">
        <v>773</v>
      </c>
      <c r="J393" s="329">
        <v>0</v>
      </c>
      <c r="K393" s="326">
        <v>38.4</v>
      </c>
      <c r="L393" s="330">
        <v>41.92</v>
      </c>
      <c r="M393" s="326">
        <f>J393*K393*L393</f>
        <v>0</v>
      </c>
      <c r="N393" s="329">
        <v>1</v>
      </c>
      <c r="O393" s="340">
        <f>IF(N393 &gt; 0,M393/N393,0)</f>
        <v>0</v>
      </c>
      <c r="P393" s="343"/>
      <c r="Q393" s="346" t="s">
        <v>463</v>
      </c>
      <c r="W393" s="319">
        <v>40</v>
      </c>
    </row>
    <row r="394" spans="1:23" s="319" customFormat="1" x14ac:dyDescent="0.25">
      <c r="A394" s="337">
        <v>392</v>
      </c>
      <c r="B394" s="326" t="s">
        <v>766</v>
      </c>
      <c r="C394" s="326" t="s">
        <v>509</v>
      </c>
      <c r="D394" s="328">
        <v>1.2</v>
      </c>
      <c r="E394" s="327" t="s">
        <v>784</v>
      </c>
      <c r="F394" s="327"/>
      <c r="G394" s="328" t="s">
        <v>230</v>
      </c>
      <c r="H394" s="326"/>
      <c r="I394" s="326" t="s">
        <v>773</v>
      </c>
      <c r="J394" s="329">
        <v>0</v>
      </c>
      <c r="K394" s="326">
        <v>38.4</v>
      </c>
      <c r="L394" s="330">
        <v>51.37</v>
      </c>
      <c r="M394" s="326">
        <f>J394*K394*L394</f>
        <v>0</v>
      </c>
      <c r="N394" s="329">
        <v>1</v>
      </c>
      <c r="O394" s="340">
        <f>IF(N394 &gt; 0,M394/N394,0)</f>
        <v>0</v>
      </c>
      <c r="P394" s="343"/>
      <c r="Q394" s="346" t="s">
        <v>683</v>
      </c>
      <c r="W394" s="319">
        <v>40</v>
      </c>
    </row>
    <row r="395" spans="1:23" s="319" customFormat="1" x14ac:dyDescent="0.25">
      <c r="A395" s="337">
        <v>393</v>
      </c>
      <c r="B395" s="326" t="s">
        <v>766</v>
      </c>
      <c r="C395" s="326" t="s">
        <v>509</v>
      </c>
      <c r="D395" s="328">
        <v>1.2010000000000001</v>
      </c>
      <c r="E395" s="327" t="s">
        <v>280</v>
      </c>
      <c r="F395" s="327"/>
      <c r="G395" s="328" t="s">
        <v>230</v>
      </c>
      <c r="H395" s="326"/>
      <c r="I395" s="326" t="s">
        <v>27</v>
      </c>
      <c r="J395" s="329">
        <v>0</v>
      </c>
      <c r="K395" s="326">
        <v>38.4</v>
      </c>
      <c r="L395" s="330">
        <v>5.7</v>
      </c>
      <c r="M395" s="326">
        <f>J395*K395*L395</f>
        <v>0</v>
      </c>
      <c r="N395" s="329">
        <v>1</v>
      </c>
      <c r="O395" s="340">
        <f>IF(N395 &gt; 0,M395/N395,0)</f>
        <v>0</v>
      </c>
      <c r="P395" s="343"/>
      <c r="Q395" s="346" t="s">
        <v>252</v>
      </c>
      <c r="W395" s="319">
        <v>40</v>
      </c>
    </row>
    <row r="396" spans="1:23" s="319" customFormat="1" x14ac:dyDescent="0.25">
      <c r="A396" s="337">
        <v>394</v>
      </c>
      <c r="B396" s="326" t="s">
        <v>766</v>
      </c>
      <c r="C396" s="326" t="s">
        <v>509</v>
      </c>
      <c r="D396" s="328">
        <v>950</v>
      </c>
      <c r="E396" s="327" t="s">
        <v>315</v>
      </c>
      <c r="F396" s="327"/>
      <c r="G396" s="328" t="s">
        <v>230</v>
      </c>
      <c r="H396" s="326"/>
      <c r="I396" s="326" t="s">
        <v>27</v>
      </c>
      <c r="J396" s="329">
        <v>0</v>
      </c>
      <c r="K396" s="326">
        <v>38.4</v>
      </c>
      <c r="L396" s="330">
        <v>7.4</v>
      </c>
      <c r="M396" s="326">
        <f>J396*K396*L396</f>
        <v>0</v>
      </c>
      <c r="N396" s="329">
        <v>1</v>
      </c>
      <c r="O396" s="340">
        <f>IF(N396 &gt; 0,M396/N396,0)</f>
        <v>0</v>
      </c>
      <c r="P396" s="343"/>
      <c r="Q396" s="346" t="s">
        <v>267</v>
      </c>
      <c r="W396" s="319">
        <v>40</v>
      </c>
    </row>
    <row r="397" spans="1:23" s="319" customFormat="1" x14ac:dyDescent="0.25">
      <c r="A397" s="337">
        <v>395</v>
      </c>
      <c r="B397" s="326" t="s">
        <v>766</v>
      </c>
      <c r="C397" s="326" t="s">
        <v>509</v>
      </c>
      <c r="D397" s="328">
        <v>950</v>
      </c>
      <c r="E397" s="327" t="s">
        <v>320</v>
      </c>
      <c r="F397" s="327"/>
      <c r="G397" s="328" t="s">
        <v>230</v>
      </c>
      <c r="H397" s="326"/>
      <c r="I397" s="326" t="s">
        <v>27</v>
      </c>
      <c r="J397" s="329">
        <v>0</v>
      </c>
      <c r="K397" s="326">
        <v>38.4</v>
      </c>
      <c r="L397" s="330">
        <v>19</v>
      </c>
      <c r="M397" s="326">
        <f>J397*K397*L397</f>
        <v>0</v>
      </c>
      <c r="N397" s="329">
        <v>1</v>
      </c>
      <c r="O397" s="340">
        <f>IF(N397 &gt; 0,M397/N397,0)</f>
        <v>0</v>
      </c>
      <c r="P397" s="343"/>
      <c r="Q397" s="346" t="s">
        <v>797</v>
      </c>
      <c r="W397" s="319">
        <v>40</v>
      </c>
    </row>
    <row r="398" spans="1:23" s="319" customFormat="1" x14ac:dyDescent="0.25">
      <c r="A398" s="337">
        <v>396</v>
      </c>
      <c r="B398" s="326" t="s">
        <v>766</v>
      </c>
      <c r="C398" s="326" t="s">
        <v>509</v>
      </c>
      <c r="D398" s="328">
        <v>980</v>
      </c>
      <c r="E398" s="327" t="s">
        <v>787</v>
      </c>
      <c r="F398" s="327"/>
      <c r="G398" s="328" t="s">
        <v>230</v>
      </c>
      <c r="H398" s="326"/>
      <c r="I398" s="326" t="s">
        <v>798</v>
      </c>
      <c r="J398" s="329">
        <v>0</v>
      </c>
      <c r="K398" s="326">
        <v>38.4</v>
      </c>
      <c r="L398" s="330">
        <v>3.06</v>
      </c>
      <c r="M398" s="326">
        <f>J398*K398*L398</f>
        <v>0</v>
      </c>
      <c r="N398" s="329">
        <v>1</v>
      </c>
      <c r="O398" s="340">
        <f>IF(N398 &gt; 0,M398/N398,0)</f>
        <v>0</v>
      </c>
      <c r="P398" s="343"/>
      <c r="Q398" s="346" t="s">
        <v>255</v>
      </c>
    </row>
    <row r="399" spans="1:23" s="319" customFormat="1" x14ac:dyDescent="0.25">
      <c r="A399" s="337">
        <v>397</v>
      </c>
      <c r="B399" s="326" t="s">
        <v>766</v>
      </c>
      <c r="C399" s="326" t="s">
        <v>639</v>
      </c>
      <c r="D399" s="328">
        <v>2.0099999999999998</v>
      </c>
      <c r="E399" s="327" t="s">
        <v>799</v>
      </c>
      <c r="F399" s="327"/>
      <c r="G399" s="328" t="s">
        <v>230</v>
      </c>
      <c r="H399" s="326"/>
      <c r="I399" s="326" t="s">
        <v>24</v>
      </c>
      <c r="J399" s="329">
        <v>0</v>
      </c>
      <c r="K399" s="326">
        <v>38.4</v>
      </c>
      <c r="L399" s="330">
        <v>50.38</v>
      </c>
      <c r="M399" s="326">
        <f>J399*K399*L399</f>
        <v>0</v>
      </c>
      <c r="N399" s="329">
        <v>1</v>
      </c>
      <c r="O399" s="340">
        <f>IF(N399 &gt; 0,M399/N399,0)</f>
        <v>0</v>
      </c>
      <c r="P399" s="343"/>
      <c r="Q399" s="346" t="s">
        <v>426</v>
      </c>
    </row>
    <row r="400" spans="1:23" s="319" customFormat="1" x14ac:dyDescent="0.25">
      <c r="A400" s="337">
        <v>398</v>
      </c>
      <c r="B400" s="326" t="s">
        <v>766</v>
      </c>
      <c r="C400" s="326" t="s">
        <v>639</v>
      </c>
      <c r="D400" s="328">
        <v>2.02</v>
      </c>
      <c r="E400" s="327" t="s">
        <v>337</v>
      </c>
      <c r="F400" s="327"/>
      <c r="G400" s="328" t="s">
        <v>230</v>
      </c>
      <c r="H400" s="326"/>
      <c r="I400" s="326" t="s">
        <v>773</v>
      </c>
      <c r="J400" s="329">
        <v>0</v>
      </c>
      <c r="K400" s="326">
        <v>38.4</v>
      </c>
      <c r="L400" s="330">
        <v>12.47</v>
      </c>
      <c r="M400" s="326">
        <f>J400*K400*L400</f>
        <v>0</v>
      </c>
      <c r="N400" s="329">
        <v>1</v>
      </c>
      <c r="O400" s="340">
        <f>IF(N400 &gt; 0,M400/N400,0)</f>
        <v>0</v>
      </c>
      <c r="P400" s="343"/>
      <c r="Q400" s="346" t="s">
        <v>675</v>
      </c>
      <c r="W400" s="319">
        <v>40</v>
      </c>
    </row>
    <row r="401" spans="1:23" s="319" customFormat="1" x14ac:dyDescent="0.25">
      <c r="A401" s="337">
        <v>399</v>
      </c>
      <c r="B401" s="326" t="s">
        <v>766</v>
      </c>
      <c r="C401" s="326" t="s">
        <v>639</v>
      </c>
      <c r="D401" s="328">
        <v>2.0299999999999998</v>
      </c>
      <c r="E401" s="327" t="s">
        <v>767</v>
      </c>
      <c r="F401" s="327"/>
      <c r="G401" s="328" t="s">
        <v>230</v>
      </c>
      <c r="H401" s="326"/>
      <c r="I401" s="326" t="s">
        <v>9</v>
      </c>
      <c r="J401" s="329">
        <v>0</v>
      </c>
      <c r="K401" s="326">
        <v>38.4</v>
      </c>
      <c r="L401" s="330">
        <v>8.5299999999999994</v>
      </c>
      <c r="M401" s="326">
        <f>J401*K401*L401</f>
        <v>0</v>
      </c>
      <c r="N401" s="329">
        <v>1</v>
      </c>
      <c r="O401" s="340">
        <f>IF(N401 &gt; 0,M401/N401,0)</f>
        <v>0</v>
      </c>
      <c r="P401" s="343"/>
      <c r="Q401" s="346" t="s">
        <v>435</v>
      </c>
      <c r="W401" s="319">
        <v>10</v>
      </c>
    </row>
    <row r="402" spans="1:23" s="319" customFormat="1" x14ac:dyDescent="0.25">
      <c r="A402" s="337">
        <v>400</v>
      </c>
      <c r="B402" s="326" t="s">
        <v>766</v>
      </c>
      <c r="C402" s="326" t="s">
        <v>639</v>
      </c>
      <c r="D402" s="328">
        <v>2.04</v>
      </c>
      <c r="E402" s="327" t="s">
        <v>769</v>
      </c>
      <c r="F402" s="327"/>
      <c r="G402" s="328" t="s">
        <v>230</v>
      </c>
      <c r="H402" s="326"/>
      <c r="I402" s="326" t="s">
        <v>9</v>
      </c>
      <c r="J402" s="329">
        <v>0</v>
      </c>
      <c r="K402" s="326">
        <v>38.4</v>
      </c>
      <c r="L402" s="330">
        <v>1.53</v>
      </c>
      <c r="M402" s="326">
        <f>J402*K402*L402</f>
        <v>0</v>
      </c>
      <c r="N402" s="329">
        <v>1</v>
      </c>
      <c r="O402" s="340">
        <f>IF(N402 &gt; 0,M402/N402,0)</f>
        <v>0</v>
      </c>
      <c r="P402" s="343"/>
      <c r="Q402" s="346" t="s">
        <v>418</v>
      </c>
    </row>
    <row r="403" spans="1:23" s="319" customFormat="1" x14ac:dyDescent="0.25">
      <c r="A403" s="337">
        <v>401</v>
      </c>
      <c r="B403" s="326" t="s">
        <v>766</v>
      </c>
      <c r="C403" s="326" t="s">
        <v>639</v>
      </c>
      <c r="D403" s="328">
        <v>2.0499999999999998</v>
      </c>
      <c r="E403" s="327" t="s">
        <v>770</v>
      </c>
      <c r="F403" s="327"/>
      <c r="G403" s="328" t="s">
        <v>230</v>
      </c>
      <c r="H403" s="326"/>
      <c r="I403" s="326" t="s">
        <v>9</v>
      </c>
      <c r="J403" s="329">
        <v>0</v>
      </c>
      <c r="K403" s="326">
        <v>38.4</v>
      </c>
      <c r="L403" s="330">
        <v>6.7</v>
      </c>
      <c r="M403" s="326">
        <f>J403*K403*L403</f>
        <v>0</v>
      </c>
      <c r="N403" s="329">
        <v>1</v>
      </c>
      <c r="O403" s="340">
        <f>IF(N403 &gt; 0,M403/N403,0)</f>
        <v>0</v>
      </c>
      <c r="P403" s="343"/>
      <c r="Q403" s="346" t="s">
        <v>567</v>
      </c>
      <c r="W403" s="319">
        <v>10</v>
      </c>
    </row>
    <row r="404" spans="1:23" s="319" customFormat="1" x14ac:dyDescent="0.25">
      <c r="A404" s="337">
        <v>402</v>
      </c>
      <c r="B404" s="326" t="s">
        <v>766</v>
      </c>
      <c r="C404" s="326" t="s">
        <v>639</v>
      </c>
      <c r="D404" s="328">
        <v>2.06</v>
      </c>
      <c r="E404" s="327" t="s">
        <v>771</v>
      </c>
      <c r="F404" s="327"/>
      <c r="G404" s="328" t="s">
        <v>230</v>
      </c>
      <c r="H404" s="326"/>
      <c r="I404" s="326" t="s">
        <v>9</v>
      </c>
      <c r="J404" s="329">
        <v>0</v>
      </c>
      <c r="K404" s="326">
        <v>38.4</v>
      </c>
      <c r="L404" s="330">
        <v>6.14</v>
      </c>
      <c r="M404" s="326">
        <f>J404*K404*L404</f>
        <v>0</v>
      </c>
      <c r="N404" s="329">
        <v>1</v>
      </c>
      <c r="O404" s="340">
        <f>IF(N404 &gt; 0,M404/N404,0)</f>
        <v>0</v>
      </c>
      <c r="P404" s="343"/>
      <c r="Q404" s="346" t="s">
        <v>297</v>
      </c>
      <c r="W404" s="319">
        <v>10</v>
      </c>
    </row>
    <row r="405" spans="1:23" s="319" customFormat="1" x14ac:dyDescent="0.25">
      <c r="A405" s="337">
        <v>403</v>
      </c>
      <c r="B405" s="326" t="s">
        <v>766</v>
      </c>
      <c r="C405" s="326" t="s">
        <v>639</v>
      </c>
      <c r="D405" s="328">
        <v>2.0699999999999998</v>
      </c>
      <c r="E405" s="327" t="s">
        <v>800</v>
      </c>
      <c r="F405" s="327"/>
      <c r="G405" s="328" t="s">
        <v>230</v>
      </c>
      <c r="H405" s="326"/>
      <c r="I405" s="326" t="s">
        <v>773</v>
      </c>
      <c r="J405" s="329">
        <v>0</v>
      </c>
      <c r="K405" s="326">
        <v>38.4</v>
      </c>
      <c r="L405" s="330">
        <v>18.71</v>
      </c>
      <c r="M405" s="326">
        <f>J405*K405*L405</f>
        <v>0</v>
      </c>
      <c r="N405" s="329">
        <v>1</v>
      </c>
      <c r="O405" s="340">
        <f>IF(N405 &gt; 0,M405/N405,0)</f>
        <v>0</v>
      </c>
      <c r="P405" s="343"/>
      <c r="Q405" s="346" t="s">
        <v>299</v>
      </c>
      <c r="W405" s="319">
        <v>20</v>
      </c>
    </row>
    <row r="406" spans="1:23" s="319" customFormat="1" x14ac:dyDescent="0.25">
      <c r="A406" s="337">
        <v>404</v>
      </c>
      <c r="B406" s="326" t="s">
        <v>766</v>
      </c>
      <c r="C406" s="326" t="s">
        <v>639</v>
      </c>
      <c r="D406" s="328">
        <v>2.08</v>
      </c>
      <c r="E406" s="327" t="s">
        <v>801</v>
      </c>
      <c r="F406" s="327"/>
      <c r="G406" s="328" t="s">
        <v>230</v>
      </c>
      <c r="H406" s="326"/>
      <c r="I406" s="326" t="s">
        <v>773</v>
      </c>
      <c r="J406" s="329">
        <v>0</v>
      </c>
      <c r="K406" s="326">
        <v>38.4</v>
      </c>
      <c r="L406" s="330">
        <v>66.48</v>
      </c>
      <c r="M406" s="326">
        <f>J406*K406*L406</f>
        <v>0</v>
      </c>
      <c r="N406" s="329">
        <v>1</v>
      </c>
      <c r="O406" s="340">
        <f>IF(N406 &gt; 0,M406/N406,0)</f>
        <v>0</v>
      </c>
      <c r="P406" s="343"/>
      <c r="Q406" s="346" t="s">
        <v>445</v>
      </c>
      <c r="W406" s="319">
        <v>20</v>
      </c>
    </row>
    <row r="407" spans="1:23" s="319" customFormat="1" x14ac:dyDescent="0.25">
      <c r="A407" s="337">
        <v>405</v>
      </c>
      <c r="B407" s="326" t="s">
        <v>766</v>
      </c>
      <c r="C407" s="326" t="s">
        <v>639</v>
      </c>
      <c r="D407" s="328">
        <v>2.09</v>
      </c>
      <c r="E407" s="327" t="s">
        <v>802</v>
      </c>
      <c r="F407" s="327"/>
      <c r="G407" s="328" t="s">
        <v>230</v>
      </c>
      <c r="H407" s="326"/>
      <c r="I407" s="326" t="s">
        <v>773</v>
      </c>
      <c r="J407" s="329">
        <v>0</v>
      </c>
      <c r="K407" s="326">
        <v>38.4</v>
      </c>
      <c r="L407" s="330">
        <v>66.48</v>
      </c>
      <c r="M407" s="326">
        <f>J407*K407*L407</f>
        <v>0</v>
      </c>
      <c r="N407" s="329">
        <v>1</v>
      </c>
      <c r="O407" s="340">
        <f>IF(N407 &gt; 0,M407/N407,0)</f>
        <v>0</v>
      </c>
      <c r="P407" s="343"/>
      <c r="Q407" s="346" t="s">
        <v>542</v>
      </c>
      <c r="W407" s="319">
        <v>20</v>
      </c>
    </row>
    <row r="408" spans="1:23" s="319" customFormat="1" x14ac:dyDescent="0.25">
      <c r="A408" s="337">
        <v>406</v>
      </c>
      <c r="B408" s="326" t="s">
        <v>766</v>
      </c>
      <c r="C408" s="326" t="s">
        <v>639</v>
      </c>
      <c r="D408" s="328">
        <v>2.1</v>
      </c>
      <c r="E408" s="327" t="s">
        <v>803</v>
      </c>
      <c r="F408" s="327"/>
      <c r="G408" s="328" t="s">
        <v>230</v>
      </c>
      <c r="H408" s="326"/>
      <c r="I408" s="326" t="s">
        <v>773</v>
      </c>
      <c r="J408" s="329">
        <v>0</v>
      </c>
      <c r="K408" s="326">
        <v>38.4</v>
      </c>
      <c r="L408" s="330">
        <v>22.08</v>
      </c>
      <c r="M408" s="326">
        <f>J408*K408*L408</f>
        <v>0</v>
      </c>
      <c r="N408" s="329">
        <v>1</v>
      </c>
      <c r="O408" s="340">
        <f>IF(N408 &gt; 0,M408/N408,0)</f>
        <v>0</v>
      </c>
      <c r="P408" s="343"/>
      <c r="Q408" s="346" t="s">
        <v>528</v>
      </c>
      <c r="W408" s="319">
        <v>20</v>
      </c>
    </row>
    <row r="409" spans="1:23" s="319" customFormat="1" x14ac:dyDescent="0.25">
      <c r="A409" s="337">
        <v>407</v>
      </c>
      <c r="B409" s="326" t="s">
        <v>766</v>
      </c>
      <c r="C409" s="326" t="s">
        <v>639</v>
      </c>
      <c r="D409" s="328">
        <v>2.1</v>
      </c>
      <c r="E409" s="327" t="s">
        <v>793</v>
      </c>
      <c r="F409" s="327"/>
      <c r="G409" s="328" t="s">
        <v>230</v>
      </c>
      <c r="H409" s="326"/>
      <c r="I409" s="326" t="s">
        <v>27</v>
      </c>
      <c r="J409" s="329">
        <v>0</v>
      </c>
      <c r="K409" s="326">
        <v>38.4</v>
      </c>
      <c r="L409" s="330">
        <v>19</v>
      </c>
      <c r="M409" s="326">
        <f>J409*K409*L409</f>
        <v>0</v>
      </c>
      <c r="N409" s="329">
        <v>1</v>
      </c>
      <c r="O409" s="340">
        <f>IF(N409 &gt; 0,M409/N409,0)</f>
        <v>0</v>
      </c>
      <c r="P409" s="343"/>
      <c r="Q409" s="346" t="s">
        <v>804</v>
      </c>
      <c r="W409" s="319">
        <v>40</v>
      </c>
    </row>
    <row r="410" spans="1:23" s="319" customFormat="1" x14ac:dyDescent="0.25">
      <c r="A410" s="337">
        <v>408</v>
      </c>
      <c r="B410" s="326" t="s">
        <v>766</v>
      </c>
      <c r="C410" s="326" t="s">
        <v>639</v>
      </c>
      <c r="D410" s="328">
        <v>2.1</v>
      </c>
      <c r="E410" s="327" t="s">
        <v>778</v>
      </c>
      <c r="F410" s="327"/>
      <c r="G410" s="328" t="s">
        <v>230</v>
      </c>
      <c r="H410" s="326"/>
      <c r="I410" s="326" t="s">
        <v>27</v>
      </c>
      <c r="J410" s="329">
        <v>0</v>
      </c>
      <c r="K410" s="326">
        <v>38.4</v>
      </c>
      <c r="L410" s="330">
        <v>38.799999999999997</v>
      </c>
      <c r="M410" s="326">
        <f>J410*K410*L410</f>
        <v>0</v>
      </c>
      <c r="N410" s="329">
        <v>1</v>
      </c>
      <c r="O410" s="340">
        <f>IF(N410 &gt; 0,M410/N410,0)</f>
        <v>0</v>
      </c>
      <c r="P410" s="343"/>
      <c r="Q410" s="346" t="s">
        <v>683</v>
      </c>
      <c r="W410" s="319">
        <v>40</v>
      </c>
    </row>
    <row r="411" spans="1:23" s="319" customFormat="1" x14ac:dyDescent="0.25">
      <c r="A411" s="337">
        <v>409</v>
      </c>
      <c r="B411" s="326" t="s">
        <v>766</v>
      </c>
      <c r="C411" s="326" t="s">
        <v>639</v>
      </c>
      <c r="D411" s="328">
        <v>2.11</v>
      </c>
      <c r="E411" s="327" t="s">
        <v>805</v>
      </c>
      <c r="F411" s="327"/>
      <c r="G411" s="328" t="s">
        <v>230</v>
      </c>
      <c r="H411" s="326"/>
      <c r="I411" s="326" t="s">
        <v>773</v>
      </c>
      <c r="J411" s="329">
        <v>0</v>
      </c>
      <c r="K411" s="326">
        <v>38.4</v>
      </c>
      <c r="L411" s="330">
        <v>61.62</v>
      </c>
      <c r="M411" s="326">
        <f>J411*K411*L411</f>
        <v>0</v>
      </c>
      <c r="N411" s="329">
        <v>1</v>
      </c>
      <c r="O411" s="340">
        <f>IF(N411 &gt; 0,M411/N411,0)</f>
        <v>0</v>
      </c>
      <c r="P411" s="343"/>
      <c r="Q411" s="346" t="s">
        <v>530</v>
      </c>
      <c r="W411" s="319">
        <v>20</v>
      </c>
    </row>
    <row r="412" spans="1:23" s="319" customFormat="1" x14ac:dyDescent="0.25">
      <c r="A412" s="337">
        <v>410</v>
      </c>
      <c r="B412" s="326" t="s">
        <v>766</v>
      </c>
      <c r="C412" s="326" t="s">
        <v>639</v>
      </c>
      <c r="D412" s="328">
        <v>2.12</v>
      </c>
      <c r="E412" s="327" t="s">
        <v>397</v>
      </c>
      <c r="F412" s="327"/>
      <c r="G412" s="328" t="s">
        <v>230</v>
      </c>
      <c r="H412" s="326"/>
      <c r="I412" s="326" t="s">
        <v>773</v>
      </c>
      <c r="J412" s="329">
        <v>0</v>
      </c>
      <c r="K412" s="326">
        <v>38.4</v>
      </c>
      <c r="L412" s="330">
        <v>17.690000000000001</v>
      </c>
      <c r="M412" s="326">
        <f>J412*K412*L412</f>
        <v>0</v>
      </c>
      <c r="N412" s="329">
        <v>1</v>
      </c>
      <c r="O412" s="340">
        <f>IF(N412 &gt; 0,M412/N412,0)</f>
        <v>0</v>
      </c>
      <c r="P412" s="343"/>
      <c r="Q412" s="346" t="s">
        <v>463</v>
      </c>
      <c r="W412" s="319">
        <v>20</v>
      </c>
    </row>
    <row r="413" spans="1:23" s="319" customFormat="1" x14ac:dyDescent="0.25">
      <c r="A413" s="337">
        <v>411</v>
      </c>
      <c r="B413" s="326" t="s">
        <v>766</v>
      </c>
      <c r="C413" s="326" t="s">
        <v>639</v>
      </c>
      <c r="D413" s="328">
        <v>2.13</v>
      </c>
      <c r="E413" s="327" t="s">
        <v>430</v>
      </c>
      <c r="F413" s="327"/>
      <c r="G413" s="328" t="s">
        <v>230</v>
      </c>
      <c r="H413" s="326"/>
      <c r="I413" s="326" t="s">
        <v>773</v>
      </c>
      <c r="J413" s="329">
        <v>0</v>
      </c>
      <c r="K413" s="326">
        <v>38.4</v>
      </c>
      <c r="L413" s="330">
        <v>41.92</v>
      </c>
      <c r="M413" s="326">
        <f>J413*K413*L413</f>
        <v>0</v>
      </c>
      <c r="N413" s="329">
        <v>1</v>
      </c>
      <c r="O413" s="340">
        <f>IF(N413 &gt; 0,M413/N413,0)</f>
        <v>0</v>
      </c>
      <c r="P413" s="343"/>
      <c r="Q413" s="346" t="s">
        <v>267</v>
      </c>
      <c r="W413" s="319">
        <v>40</v>
      </c>
    </row>
    <row r="414" spans="1:23" s="319" customFormat="1" x14ac:dyDescent="0.25">
      <c r="A414" s="337">
        <v>412</v>
      </c>
      <c r="B414" s="326" t="s">
        <v>766</v>
      </c>
      <c r="C414" s="326" t="s">
        <v>639</v>
      </c>
      <c r="D414" s="328">
        <v>2.2000000000000002</v>
      </c>
      <c r="E414" s="327" t="s">
        <v>784</v>
      </c>
      <c r="F414" s="327"/>
      <c r="G414" s="328" t="s">
        <v>230</v>
      </c>
      <c r="H414" s="326"/>
      <c r="I414" s="326" t="s">
        <v>773</v>
      </c>
      <c r="J414" s="329">
        <v>0</v>
      </c>
      <c r="K414" s="326">
        <v>38.4</v>
      </c>
      <c r="L414" s="330">
        <v>51.37</v>
      </c>
      <c r="M414" s="326">
        <f>J414*K414*L414</f>
        <v>0</v>
      </c>
      <c r="N414" s="329">
        <v>1</v>
      </c>
      <c r="O414" s="340">
        <f>IF(N414 &gt; 0,M414/N414,0)</f>
        <v>0</v>
      </c>
      <c r="P414" s="343"/>
      <c r="Q414" s="346" t="s">
        <v>678</v>
      </c>
      <c r="W414" s="319">
        <v>40</v>
      </c>
    </row>
    <row r="415" spans="1:23" s="319" customFormat="1" x14ac:dyDescent="0.25">
      <c r="A415" s="337">
        <v>413</v>
      </c>
      <c r="B415" s="326" t="s">
        <v>766</v>
      </c>
      <c r="C415" s="326" t="s">
        <v>639</v>
      </c>
      <c r="D415" s="328">
        <v>2.2010000000000001</v>
      </c>
      <c r="E415" s="327" t="s">
        <v>280</v>
      </c>
      <c r="F415" s="327"/>
      <c r="G415" s="328" t="s">
        <v>230</v>
      </c>
      <c r="H415" s="326"/>
      <c r="I415" s="326" t="s">
        <v>27</v>
      </c>
      <c r="J415" s="329">
        <v>0</v>
      </c>
      <c r="K415" s="326">
        <v>38.4</v>
      </c>
      <c r="L415" s="330">
        <v>5.7</v>
      </c>
      <c r="M415" s="326">
        <f>J415*K415*L415</f>
        <v>0</v>
      </c>
      <c r="N415" s="329">
        <v>1</v>
      </c>
      <c r="O415" s="340">
        <f>IF(N415 &gt; 0,M415/N415,0)</f>
        <v>0</v>
      </c>
      <c r="P415" s="343"/>
      <c r="Q415" s="346" t="s">
        <v>255</v>
      </c>
      <c r="W415" s="319">
        <v>40</v>
      </c>
    </row>
    <row r="416" spans="1:23" s="319" customFormat="1" x14ac:dyDescent="0.25">
      <c r="A416" s="337">
        <v>414</v>
      </c>
      <c r="B416" s="326" t="s">
        <v>766</v>
      </c>
      <c r="C416" s="326" t="s">
        <v>639</v>
      </c>
      <c r="D416" s="328">
        <v>950</v>
      </c>
      <c r="E416" s="327" t="s">
        <v>315</v>
      </c>
      <c r="F416" s="327"/>
      <c r="G416" s="328" t="s">
        <v>230</v>
      </c>
      <c r="H416" s="326"/>
      <c r="I416" s="326" t="s">
        <v>27</v>
      </c>
      <c r="J416" s="329">
        <v>0</v>
      </c>
      <c r="K416" s="326">
        <v>38.4</v>
      </c>
      <c r="L416" s="330">
        <v>5.0999999999999996</v>
      </c>
      <c r="M416" s="326">
        <f>J416*K416*L416</f>
        <v>0</v>
      </c>
      <c r="N416" s="329">
        <v>1</v>
      </c>
      <c r="O416" s="340">
        <f>IF(N416 &gt; 0,M416/N416,0)</f>
        <v>0</v>
      </c>
      <c r="P416" s="343"/>
      <c r="Q416" s="346" t="s">
        <v>281</v>
      </c>
      <c r="W416" s="319">
        <v>40</v>
      </c>
    </row>
    <row r="417" spans="1:23" s="319" customFormat="1" x14ac:dyDescent="0.25">
      <c r="A417" s="337">
        <v>415</v>
      </c>
      <c r="B417" s="326" t="s">
        <v>766</v>
      </c>
      <c r="C417" s="326" t="s">
        <v>639</v>
      </c>
      <c r="D417" s="328">
        <v>950</v>
      </c>
      <c r="E417" s="327" t="s">
        <v>320</v>
      </c>
      <c r="F417" s="327"/>
      <c r="G417" s="328" t="s">
        <v>230</v>
      </c>
      <c r="H417" s="326"/>
      <c r="I417" s="326" t="s">
        <v>27</v>
      </c>
      <c r="J417" s="329">
        <v>0</v>
      </c>
      <c r="K417" s="326">
        <v>38.4</v>
      </c>
      <c r="L417" s="330">
        <v>20</v>
      </c>
      <c r="M417" s="326">
        <f>J417*K417*L417</f>
        <v>0</v>
      </c>
      <c r="N417" s="329">
        <v>1</v>
      </c>
      <c r="O417" s="340">
        <f>IF(N417 &gt; 0,M417/N417,0)</f>
        <v>0</v>
      </c>
      <c r="P417" s="343"/>
      <c r="Q417" s="346" t="s">
        <v>780</v>
      </c>
      <c r="W417" s="319">
        <v>40</v>
      </c>
    </row>
    <row r="418" spans="1:23" s="319" customFormat="1" x14ac:dyDescent="0.25">
      <c r="A418" s="337">
        <v>416</v>
      </c>
      <c r="B418" s="326" t="s">
        <v>766</v>
      </c>
      <c r="C418" s="326" t="s">
        <v>639</v>
      </c>
      <c r="D418" s="328">
        <v>980</v>
      </c>
      <c r="E418" s="327" t="s">
        <v>787</v>
      </c>
      <c r="F418" s="327"/>
      <c r="G418" s="328" t="s">
        <v>230</v>
      </c>
      <c r="H418" s="326"/>
      <c r="I418" s="326" t="s">
        <v>798</v>
      </c>
      <c r="J418" s="329">
        <v>0</v>
      </c>
      <c r="K418" s="326">
        <v>38.4</v>
      </c>
      <c r="L418" s="330">
        <v>3.06</v>
      </c>
      <c r="M418" s="326">
        <f>J418*K418*L418</f>
        <v>0</v>
      </c>
      <c r="N418" s="329">
        <v>1</v>
      </c>
      <c r="O418" s="340">
        <f>IF(N418 &gt; 0,M418/N418,0)</f>
        <v>0</v>
      </c>
      <c r="P418" s="343"/>
      <c r="Q418" s="346" t="s">
        <v>682</v>
      </c>
    </row>
    <row r="419" spans="1:23" s="319" customFormat="1" x14ac:dyDescent="0.25">
      <c r="A419" s="337">
        <v>417</v>
      </c>
      <c r="B419" s="326" t="s">
        <v>806</v>
      </c>
      <c r="C419" s="326" t="s">
        <v>288</v>
      </c>
      <c r="D419" s="328">
        <v>1</v>
      </c>
      <c r="E419" s="327" t="s">
        <v>807</v>
      </c>
      <c r="F419" s="327"/>
      <c r="G419" s="328" t="s">
        <v>239</v>
      </c>
      <c r="H419" s="326" t="s">
        <v>751</v>
      </c>
      <c r="I419" s="326" t="s">
        <v>290</v>
      </c>
      <c r="J419" s="329">
        <v>2.5</v>
      </c>
      <c r="K419" s="326">
        <v>38.4</v>
      </c>
      <c r="L419" s="330">
        <v>57.42</v>
      </c>
      <c r="M419" s="326">
        <f>J419*K419*L419</f>
        <v>5512.32</v>
      </c>
      <c r="N419" s="329">
        <v>0</v>
      </c>
      <c r="O419" s="340">
        <f>IF(N419 &gt; 0,M419/N419,0)</f>
        <v>0</v>
      </c>
      <c r="P419" s="343"/>
      <c r="Q419" s="346" t="s">
        <v>682</v>
      </c>
      <c r="W419" s="319">
        <v>0</v>
      </c>
    </row>
    <row r="420" spans="1:23" s="319" customFormat="1" x14ac:dyDescent="0.25">
      <c r="A420" s="337">
        <v>418</v>
      </c>
      <c r="B420" s="326" t="s">
        <v>806</v>
      </c>
      <c r="C420" s="326" t="s">
        <v>288</v>
      </c>
      <c r="D420" s="328">
        <v>2</v>
      </c>
      <c r="E420" s="327" t="s">
        <v>808</v>
      </c>
      <c r="F420" s="327"/>
      <c r="G420" s="328" t="s">
        <v>239</v>
      </c>
      <c r="H420" s="326" t="s">
        <v>751</v>
      </c>
      <c r="I420" s="326" t="s">
        <v>290</v>
      </c>
      <c r="J420" s="329">
        <v>2.5</v>
      </c>
      <c r="K420" s="326">
        <v>38.4</v>
      </c>
      <c r="L420" s="330">
        <v>57.42</v>
      </c>
      <c r="M420" s="326">
        <f>J420*K420*L420</f>
        <v>5512.32</v>
      </c>
      <c r="N420" s="329">
        <v>0</v>
      </c>
      <c r="O420" s="340">
        <f>IF(N420 &gt; 0,M420/N420,0)</f>
        <v>0</v>
      </c>
      <c r="P420" s="343"/>
      <c r="Q420" s="346" t="s">
        <v>281</v>
      </c>
      <c r="W420" s="319">
        <v>0</v>
      </c>
    </row>
    <row r="421" spans="1:23" s="319" customFormat="1" x14ac:dyDescent="0.25">
      <c r="A421" s="337">
        <v>419</v>
      </c>
      <c r="B421" s="326" t="s">
        <v>809</v>
      </c>
      <c r="C421" s="326" t="s">
        <v>288</v>
      </c>
      <c r="D421" s="328">
        <v>0.01</v>
      </c>
      <c r="E421" s="327" t="s">
        <v>782</v>
      </c>
      <c r="F421" s="327"/>
      <c r="G421" s="328" t="s">
        <v>234</v>
      </c>
      <c r="H421" s="326" t="s">
        <v>751</v>
      </c>
      <c r="I421" s="326" t="s">
        <v>290</v>
      </c>
      <c r="J421" s="329">
        <v>5</v>
      </c>
      <c r="K421" s="326">
        <v>38.4</v>
      </c>
      <c r="L421" s="330">
        <v>6.41</v>
      </c>
      <c r="M421" s="326">
        <f>J421*K421*L421</f>
        <v>1230.72</v>
      </c>
      <c r="N421" s="329">
        <v>0</v>
      </c>
      <c r="O421" s="340">
        <f>IF(N421 &gt; 0,M421/N421,0)</f>
        <v>0</v>
      </c>
      <c r="P421" s="343"/>
      <c r="Q421" s="346" t="s">
        <v>682</v>
      </c>
      <c r="W421" s="319">
        <v>0</v>
      </c>
    </row>
    <row r="422" spans="1:23" s="319" customFormat="1" x14ac:dyDescent="0.25">
      <c r="A422" s="337">
        <v>420</v>
      </c>
      <c r="B422" s="326" t="s">
        <v>809</v>
      </c>
      <c r="C422" s="326" t="s">
        <v>288</v>
      </c>
      <c r="D422" s="328">
        <v>0.02</v>
      </c>
      <c r="E422" s="327" t="s">
        <v>778</v>
      </c>
      <c r="F422" s="327"/>
      <c r="G422" s="328" t="s">
        <v>234</v>
      </c>
      <c r="H422" s="326" t="s">
        <v>751</v>
      </c>
      <c r="I422" s="326" t="s">
        <v>290</v>
      </c>
      <c r="J422" s="329">
        <v>5</v>
      </c>
      <c r="K422" s="326">
        <v>38.4</v>
      </c>
      <c r="L422" s="330">
        <v>28.19</v>
      </c>
      <c r="M422" s="326">
        <f>J422*K422*L422</f>
        <v>5412.4800000000005</v>
      </c>
      <c r="N422" s="329">
        <v>0</v>
      </c>
      <c r="O422" s="340">
        <f>IF(N422 &gt; 0,M422/N422,0)</f>
        <v>0</v>
      </c>
      <c r="P422" s="343"/>
      <c r="Q422" s="346" t="s">
        <v>281</v>
      </c>
      <c r="W422" s="319">
        <v>0</v>
      </c>
    </row>
    <row r="423" spans="1:23" s="319" customFormat="1" x14ac:dyDescent="0.25">
      <c r="A423" s="337">
        <v>421</v>
      </c>
      <c r="B423" s="326" t="s">
        <v>809</v>
      </c>
      <c r="C423" s="326" t="s">
        <v>288</v>
      </c>
      <c r="D423" s="328">
        <v>0.03</v>
      </c>
      <c r="E423" s="327" t="s">
        <v>767</v>
      </c>
      <c r="F423" s="327"/>
      <c r="G423" s="328" t="s">
        <v>237</v>
      </c>
      <c r="H423" s="326" t="s">
        <v>751</v>
      </c>
      <c r="I423" s="326" t="s">
        <v>290</v>
      </c>
      <c r="J423" s="329">
        <v>5</v>
      </c>
      <c r="K423" s="326">
        <v>38.4</v>
      </c>
      <c r="L423" s="330">
        <v>5.69</v>
      </c>
      <c r="M423" s="326">
        <f>J423*K423*L423</f>
        <v>1092.48</v>
      </c>
      <c r="N423" s="329">
        <v>0</v>
      </c>
      <c r="O423" s="340">
        <f>IF(N423 &gt; 0,M423/N423,0)</f>
        <v>0</v>
      </c>
      <c r="P423" s="343"/>
      <c r="Q423" s="346" t="s">
        <v>683</v>
      </c>
      <c r="W423" s="319">
        <v>0</v>
      </c>
    </row>
    <row r="424" spans="1:23" s="319" customFormat="1" x14ac:dyDescent="0.25">
      <c r="A424" s="337">
        <v>422</v>
      </c>
      <c r="B424" s="326" t="s">
        <v>809</v>
      </c>
      <c r="C424" s="326" t="s">
        <v>288</v>
      </c>
      <c r="D424" s="328">
        <v>0.04</v>
      </c>
      <c r="E424" s="327" t="s">
        <v>769</v>
      </c>
      <c r="F424" s="327"/>
      <c r="G424" s="328" t="s">
        <v>230</v>
      </c>
      <c r="H424" s="326"/>
      <c r="I424" s="326" t="s">
        <v>290</v>
      </c>
      <c r="J424" s="329">
        <v>0</v>
      </c>
      <c r="K424" s="326">
        <v>38.4</v>
      </c>
      <c r="L424" s="330">
        <v>6.45</v>
      </c>
      <c r="M424" s="326">
        <f>J424*K424*L424</f>
        <v>0</v>
      </c>
      <c r="N424" s="329">
        <v>1</v>
      </c>
      <c r="O424" s="340">
        <f>IF(N424 &gt; 0,M424/N424,0)</f>
        <v>0</v>
      </c>
      <c r="P424" s="343"/>
      <c r="Q424" s="346" t="s">
        <v>678</v>
      </c>
      <c r="W424" s="319">
        <v>0</v>
      </c>
    </row>
    <row r="425" spans="1:23" s="319" customFormat="1" x14ac:dyDescent="0.25">
      <c r="A425" s="337">
        <v>423</v>
      </c>
      <c r="B425" s="326" t="s">
        <v>809</v>
      </c>
      <c r="C425" s="326" t="s">
        <v>288</v>
      </c>
      <c r="D425" s="328">
        <v>0.05</v>
      </c>
      <c r="E425" s="327" t="s">
        <v>440</v>
      </c>
      <c r="F425" s="327"/>
      <c r="G425" s="328" t="s">
        <v>239</v>
      </c>
      <c r="H425" s="326" t="s">
        <v>751</v>
      </c>
      <c r="I425" s="326" t="s">
        <v>290</v>
      </c>
      <c r="J425" s="329">
        <v>2.5</v>
      </c>
      <c r="K425" s="326">
        <v>38.4</v>
      </c>
      <c r="L425" s="330">
        <v>55.58</v>
      </c>
      <c r="M425" s="326">
        <f>J425*K425*L425</f>
        <v>5335.68</v>
      </c>
      <c r="N425" s="329">
        <v>0</v>
      </c>
      <c r="O425" s="340">
        <f>IF(N425 &gt; 0,M425/N425,0)</f>
        <v>0</v>
      </c>
      <c r="P425" s="343"/>
      <c r="Q425" s="346" t="s">
        <v>426</v>
      </c>
      <c r="W425" s="319">
        <v>0</v>
      </c>
    </row>
    <row r="426" spans="1:23" s="319" customFormat="1" x14ac:dyDescent="0.25">
      <c r="A426" s="337">
        <v>424</v>
      </c>
      <c r="B426" s="326" t="s">
        <v>809</v>
      </c>
      <c r="C426" s="326" t="s">
        <v>288</v>
      </c>
      <c r="D426" s="328">
        <v>0.06</v>
      </c>
      <c r="E426" s="327" t="s">
        <v>571</v>
      </c>
      <c r="F426" s="327"/>
      <c r="G426" s="328" t="s">
        <v>239</v>
      </c>
      <c r="H426" s="326" t="s">
        <v>751</v>
      </c>
      <c r="I426" s="326" t="s">
        <v>290</v>
      </c>
      <c r="J426" s="329">
        <v>2.5</v>
      </c>
      <c r="K426" s="326">
        <v>38.4</v>
      </c>
      <c r="L426" s="330">
        <v>41.13</v>
      </c>
      <c r="M426" s="326">
        <f>J426*K426*L426</f>
        <v>3948.4800000000005</v>
      </c>
      <c r="N426" s="329">
        <v>0</v>
      </c>
      <c r="O426" s="340">
        <f>IF(N426 &gt; 0,M426/N426,0)</f>
        <v>0</v>
      </c>
      <c r="P426" s="343"/>
      <c r="Q426" s="346" t="s">
        <v>675</v>
      </c>
      <c r="W426" s="319">
        <v>0</v>
      </c>
    </row>
    <row r="427" spans="1:23" s="319" customFormat="1" x14ac:dyDescent="0.25">
      <c r="A427" s="337">
        <v>425</v>
      </c>
      <c r="B427" s="326" t="s">
        <v>809</v>
      </c>
      <c r="C427" s="326" t="s">
        <v>288</v>
      </c>
      <c r="D427" s="328">
        <v>7.0000000000000007E-2</v>
      </c>
      <c r="E427" s="327" t="s">
        <v>571</v>
      </c>
      <c r="F427" s="327"/>
      <c r="G427" s="328" t="s">
        <v>239</v>
      </c>
      <c r="H427" s="326" t="s">
        <v>751</v>
      </c>
      <c r="I427" s="326" t="s">
        <v>290</v>
      </c>
      <c r="J427" s="329">
        <v>2.5</v>
      </c>
      <c r="K427" s="326">
        <v>38.4</v>
      </c>
      <c r="L427" s="330">
        <v>41.02</v>
      </c>
      <c r="M427" s="326">
        <f>J427*K427*L427</f>
        <v>3937.92</v>
      </c>
      <c r="N427" s="329">
        <v>0</v>
      </c>
      <c r="O427" s="340">
        <f>IF(N427 &gt; 0,M427/N427,0)</f>
        <v>0</v>
      </c>
      <c r="P427" s="343"/>
      <c r="Q427" s="346" t="s">
        <v>435</v>
      </c>
      <c r="W427" s="319">
        <v>0</v>
      </c>
    </row>
    <row r="428" spans="1:23" s="319" customFormat="1" x14ac:dyDescent="0.25">
      <c r="A428" s="337">
        <v>426</v>
      </c>
      <c r="B428" s="326" t="s">
        <v>809</v>
      </c>
      <c r="C428" s="326" t="s">
        <v>288</v>
      </c>
      <c r="D428" s="328">
        <v>0.08</v>
      </c>
      <c r="E428" s="327" t="s">
        <v>440</v>
      </c>
      <c r="F428" s="327"/>
      <c r="G428" s="328" t="s">
        <v>239</v>
      </c>
      <c r="H428" s="326" t="s">
        <v>751</v>
      </c>
      <c r="I428" s="326" t="s">
        <v>290</v>
      </c>
      <c r="J428" s="329">
        <v>2.5</v>
      </c>
      <c r="K428" s="326">
        <v>38.4</v>
      </c>
      <c r="L428" s="330">
        <v>55.44</v>
      </c>
      <c r="M428" s="326">
        <f>J428*K428*L428</f>
        <v>5322.24</v>
      </c>
      <c r="N428" s="329">
        <v>0</v>
      </c>
      <c r="O428" s="340">
        <f>IF(N428 &gt; 0,M428/N428,0)</f>
        <v>0</v>
      </c>
      <c r="P428" s="343"/>
      <c r="Q428" s="346" t="s">
        <v>418</v>
      </c>
      <c r="W428" s="319">
        <v>0</v>
      </c>
    </row>
    <row r="429" spans="1:23" s="319" customFormat="1" x14ac:dyDescent="0.25">
      <c r="A429" s="337">
        <v>427</v>
      </c>
      <c r="B429" s="326" t="s">
        <v>809</v>
      </c>
      <c r="C429" s="326" t="s">
        <v>288</v>
      </c>
      <c r="D429" s="328">
        <v>0.09</v>
      </c>
      <c r="E429" s="327" t="s">
        <v>440</v>
      </c>
      <c r="F429" s="327"/>
      <c r="G429" s="328" t="s">
        <v>239</v>
      </c>
      <c r="H429" s="326" t="s">
        <v>751</v>
      </c>
      <c r="I429" s="326" t="s">
        <v>290</v>
      </c>
      <c r="J429" s="329">
        <v>2.5</v>
      </c>
      <c r="K429" s="326">
        <v>38.4</v>
      </c>
      <c r="L429" s="330">
        <v>55.44</v>
      </c>
      <c r="M429" s="326">
        <f>J429*K429*L429</f>
        <v>5322.24</v>
      </c>
      <c r="N429" s="329">
        <v>0</v>
      </c>
      <c r="O429" s="340">
        <f>IF(N429 &gt; 0,M429/N429,0)</f>
        <v>0</v>
      </c>
      <c r="P429" s="343"/>
      <c r="Q429" s="346" t="s">
        <v>567</v>
      </c>
      <c r="W429" s="319">
        <v>0</v>
      </c>
    </row>
    <row r="430" spans="1:23" s="319" customFormat="1" x14ac:dyDescent="0.25">
      <c r="A430" s="337">
        <v>428</v>
      </c>
      <c r="B430" s="326" t="s">
        <v>809</v>
      </c>
      <c r="C430" s="326" t="s">
        <v>288</v>
      </c>
      <c r="D430" s="328">
        <v>0.1</v>
      </c>
      <c r="E430" s="327" t="s">
        <v>810</v>
      </c>
      <c r="F430" s="327"/>
      <c r="G430" s="328" t="s">
        <v>237</v>
      </c>
      <c r="H430" s="326" t="s">
        <v>751</v>
      </c>
      <c r="I430" s="326" t="s">
        <v>9</v>
      </c>
      <c r="J430" s="329">
        <v>5</v>
      </c>
      <c r="K430" s="326">
        <v>38.4</v>
      </c>
      <c r="L430" s="330">
        <v>11.15</v>
      </c>
      <c r="M430" s="326">
        <f>J430*K430*L430</f>
        <v>2140.8000000000002</v>
      </c>
      <c r="N430" s="329">
        <v>0</v>
      </c>
      <c r="O430" s="340">
        <f>IF(N430 &gt; 0,M430/N430,0)</f>
        <v>0</v>
      </c>
      <c r="P430" s="343"/>
      <c r="Q430" s="346" t="s">
        <v>297</v>
      </c>
      <c r="W430" s="319">
        <v>0</v>
      </c>
    </row>
    <row r="431" spans="1:23" s="319" customFormat="1" x14ac:dyDescent="0.25">
      <c r="A431" s="337">
        <v>429</v>
      </c>
      <c r="B431" s="326" t="s">
        <v>809</v>
      </c>
      <c r="C431" s="326" t="s">
        <v>288</v>
      </c>
      <c r="D431" s="328">
        <v>0.11</v>
      </c>
      <c r="E431" s="327" t="s">
        <v>811</v>
      </c>
      <c r="F431" s="327"/>
      <c r="G431" s="328" t="s">
        <v>237</v>
      </c>
      <c r="H431" s="326" t="s">
        <v>751</v>
      </c>
      <c r="I431" s="326" t="s">
        <v>9</v>
      </c>
      <c r="J431" s="329">
        <v>5</v>
      </c>
      <c r="K431" s="326">
        <v>38.4</v>
      </c>
      <c r="L431" s="330">
        <v>11.63</v>
      </c>
      <c r="M431" s="326">
        <f>J431*K431*L431</f>
        <v>2232.96</v>
      </c>
      <c r="N431" s="329">
        <v>0</v>
      </c>
      <c r="O431" s="340">
        <f>IF(N431 &gt; 0,M431/N431,0)</f>
        <v>0</v>
      </c>
      <c r="P431" s="343"/>
      <c r="Q431" s="346" t="s">
        <v>299</v>
      </c>
      <c r="W431" s="319">
        <v>0</v>
      </c>
    </row>
    <row r="432" spans="1:23" s="319" customFormat="1" x14ac:dyDescent="0.25">
      <c r="A432" s="337">
        <v>430</v>
      </c>
      <c r="B432" s="326" t="s">
        <v>809</v>
      </c>
      <c r="C432" s="326" t="s">
        <v>288</v>
      </c>
      <c r="D432" s="328">
        <v>0.12</v>
      </c>
      <c r="E432" s="327" t="s">
        <v>280</v>
      </c>
      <c r="F432" s="327"/>
      <c r="G432" s="328" t="s">
        <v>234</v>
      </c>
      <c r="H432" s="326" t="s">
        <v>751</v>
      </c>
      <c r="I432" s="326" t="s">
        <v>290</v>
      </c>
      <c r="J432" s="329">
        <v>5</v>
      </c>
      <c r="K432" s="326">
        <v>38.4</v>
      </c>
      <c r="L432" s="330">
        <v>59.7</v>
      </c>
      <c r="M432" s="326">
        <f>J432*K432*L432</f>
        <v>11462.400000000001</v>
      </c>
      <c r="N432" s="329">
        <v>0</v>
      </c>
      <c r="O432" s="340">
        <f>IF(N432 &gt; 0,M432/N432,0)</f>
        <v>0</v>
      </c>
      <c r="P432" s="343"/>
      <c r="Q432" s="346" t="s">
        <v>542</v>
      </c>
      <c r="W432" s="319">
        <v>0</v>
      </c>
    </row>
    <row r="433" spans="1:23" s="319" customFormat="1" x14ac:dyDescent="0.25">
      <c r="A433" s="337">
        <v>431</v>
      </c>
      <c r="B433" s="326" t="s">
        <v>809</v>
      </c>
      <c r="C433" s="326" t="s">
        <v>288</v>
      </c>
      <c r="D433" s="328">
        <v>0.13</v>
      </c>
      <c r="E433" s="327" t="s">
        <v>786</v>
      </c>
      <c r="F433" s="327"/>
      <c r="G433" s="328" t="s">
        <v>230</v>
      </c>
      <c r="H433" s="326"/>
      <c r="I433" s="326" t="s">
        <v>290</v>
      </c>
      <c r="J433" s="329">
        <v>0</v>
      </c>
      <c r="K433" s="326">
        <v>38.4</v>
      </c>
      <c r="L433" s="330">
        <v>13.21</v>
      </c>
      <c r="M433" s="326">
        <f>J433*K433*L433</f>
        <v>0</v>
      </c>
      <c r="N433" s="329">
        <v>1</v>
      </c>
      <c r="O433" s="340">
        <f>IF(N433 &gt; 0,M433/N433,0)</f>
        <v>0</v>
      </c>
      <c r="P433" s="343"/>
      <c r="Q433" s="346" t="s">
        <v>530</v>
      </c>
      <c r="W433" s="319">
        <v>0</v>
      </c>
    </row>
    <row r="434" spans="1:23" s="319" customFormat="1" x14ac:dyDescent="0.25">
      <c r="A434" s="337">
        <v>432</v>
      </c>
      <c r="B434" s="326" t="s">
        <v>809</v>
      </c>
      <c r="C434" s="326" t="s">
        <v>288</v>
      </c>
      <c r="D434" s="328" t="s">
        <v>812</v>
      </c>
      <c r="E434" s="327" t="s">
        <v>315</v>
      </c>
      <c r="F434" s="327"/>
      <c r="G434" s="328" t="s">
        <v>234</v>
      </c>
      <c r="H434" s="326" t="s">
        <v>751</v>
      </c>
      <c r="I434" s="326" t="s">
        <v>290</v>
      </c>
      <c r="J434" s="329">
        <v>5</v>
      </c>
      <c r="K434" s="326">
        <v>38.4</v>
      </c>
      <c r="L434" s="330">
        <v>16.25</v>
      </c>
      <c r="M434" s="326">
        <f>J434*K434*L434</f>
        <v>3120</v>
      </c>
      <c r="N434" s="329">
        <v>0</v>
      </c>
      <c r="O434" s="340">
        <f>IF(N434 &gt; 0,M434/N434,0)</f>
        <v>0</v>
      </c>
      <c r="P434" s="343"/>
      <c r="Q434" s="346" t="s">
        <v>445</v>
      </c>
      <c r="W434" s="319">
        <v>0</v>
      </c>
    </row>
    <row r="435" spans="1:23" s="319" customFormat="1" x14ac:dyDescent="0.25">
      <c r="A435" s="337">
        <v>433</v>
      </c>
      <c r="B435" s="326" t="s">
        <v>809</v>
      </c>
      <c r="C435" s="326" t="s">
        <v>509</v>
      </c>
      <c r="D435" s="328">
        <v>1.01</v>
      </c>
      <c r="E435" s="327" t="s">
        <v>397</v>
      </c>
      <c r="F435" s="327"/>
      <c r="G435" s="328" t="s">
        <v>241</v>
      </c>
      <c r="H435" s="326" t="s">
        <v>751</v>
      </c>
      <c r="I435" s="326" t="s">
        <v>290</v>
      </c>
      <c r="J435" s="329">
        <v>2.5</v>
      </c>
      <c r="K435" s="326">
        <v>38.4</v>
      </c>
      <c r="L435" s="330">
        <v>15.7</v>
      </c>
      <c r="M435" s="326">
        <f>J435*K435*L435</f>
        <v>1507.1999999999998</v>
      </c>
      <c r="N435" s="329">
        <v>0</v>
      </c>
      <c r="O435" s="340">
        <f>IF(N435 &gt; 0,M435/N435,0)</f>
        <v>0</v>
      </c>
      <c r="P435" s="343"/>
      <c r="Q435" s="346" t="s">
        <v>682</v>
      </c>
      <c r="W435" s="319">
        <v>0</v>
      </c>
    </row>
    <row r="436" spans="1:23" s="319" customFormat="1" x14ac:dyDescent="0.25">
      <c r="A436" s="337">
        <v>434</v>
      </c>
      <c r="B436" s="326" t="s">
        <v>809</v>
      </c>
      <c r="C436" s="326" t="s">
        <v>509</v>
      </c>
      <c r="D436" s="328">
        <v>1.02</v>
      </c>
      <c r="E436" s="327" t="s">
        <v>769</v>
      </c>
      <c r="F436" s="327"/>
      <c r="G436" s="328" t="s">
        <v>230</v>
      </c>
      <c r="H436" s="326"/>
      <c r="I436" s="326" t="s">
        <v>290</v>
      </c>
      <c r="J436" s="329">
        <v>0</v>
      </c>
      <c r="K436" s="326">
        <v>38.4</v>
      </c>
      <c r="L436" s="330">
        <v>4.28</v>
      </c>
      <c r="M436" s="326">
        <f>J436*K436*L436</f>
        <v>0</v>
      </c>
      <c r="N436" s="329">
        <v>1</v>
      </c>
      <c r="O436" s="340">
        <f>IF(N436 &gt; 0,M436/N436,0)</f>
        <v>0</v>
      </c>
      <c r="P436" s="343"/>
      <c r="Q436" s="346" t="s">
        <v>281</v>
      </c>
    </row>
    <row r="437" spans="1:23" s="319" customFormat="1" x14ac:dyDescent="0.25">
      <c r="A437" s="337">
        <v>435</v>
      </c>
      <c r="B437" s="326" t="s">
        <v>809</v>
      </c>
      <c r="C437" s="326" t="s">
        <v>509</v>
      </c>
      <c r="D437" s="328" t="s">
        <v>813</v>
      </c>
      <c r="E437" s="327" t="s">
        <v>257</v>
      </c>
      <c r="F437" s="327"/>
      <c r="G437" s="328" t="s">
        <v>242</v>
      </c>
      <c r="H437" s="326" t="s">
        <v>751</v>
      </c>
      <c r="I437" s="326" t="s">
        <v>290</v>
      </c>
      <c r="J437" s="329">
        <v>0.23100000000000001</v>
      </c>
      <c r="K437" s="326">
        <v>38.4</v>
      </c>
      <c r="L437" s="330">
        <v>8.4600000000000009</v>
      </c>
      <c r="M437" s="326">
        <f>J437*K437*L437</f>
        <v>75.04358400000001</v>
      </c>
      <c r="N437" s="329">
        <v>0</v>
      </c>
      <c r="O437" s="340">
        <f>IF(N437 &gt; 0,M437/N437,0)</f>
        <v>0</v>
      </c>
      <c r="P437" s="343"/>
      <c r="Q437" s="346" t="s">
        <v>683</v>
      </c>
      <c r="W437" s="319">
        <v>0</v>
      </c>
    </row>
    <row r="438" spans="1:23" s="319" customFormat="1" x14ac:dyDescent="0.25">
      <c r="A438" s="337">
        <v>436</v>
      </c>
      <c r="B438" s="326" t="s">
        <v>809</v>
      </c>
      <c r="C438" s="326" t="s">
        <v>509</v>
      </c>
      <c r="D438" s="328">
        <v>1.03</v>
      </c>
      <c r="E438" s="327" t="s">
        <v>814</v>
      </c>
      <c r="F438" s="327"/>
      <c r="G438" s="328" t="s">
        <v>237</v>
      </c>
      <c r="H438" s="326" t="s">
        <v>751</v>
      </c>
      <c r="I438" s="326" t="s">
        <v>290</v>
      </c>
      <c r="J438" s="329">
        <v>5</v>
      </c>
      <c r="K438" s="326">
        <v>38.4</v>
      </c>
      <c r="L438" s="330">
        <v>11.89</v>
      </c>
      <c r="M438" s="326">
        <f>J438*K438*L438</f>
        <v>2282.88</v>
      </c>
      <c r="N438" s="329">
        <v>0</v>
      </c>
      <c r="O438" s="340">
        <f>IF(N438 &gt; 0,M438/N438,0)</f>
        <v>0</v>
      </c>
      <c r="P438" s="343"/>
      <c r="Q438" s="346" t="s">
        <v>678</v>
      </c>
      <c r="W438" s="319">
        <v>0</v>
      </c>
    </row>
    <row r="439" spans="1:23" s="319" customFormat="1" x14ac:dyDescent="0.25">
      <c r="A439" s="337">
        <v>437</v>
      </c>
      <c r="B439" s="326" t="s">
        <v>809</v>
      </c>
      <c r="C439" s="326" t="s">
        <v>509</v>
      </c>
      <c r="D439" s="328">
        <v>1.04</v>
      </c>
      <c r="E439" s="327" t="s">
        <v>815</v>
      </c>
      <c r="F439" s="327"/>
      <c r="G439" s="328" t="s">
        <v>238</v>
      </c>
      <c r="H439" s="326" t="s">
        <v>751</v>
      </c>
      <c r="I439" s="326" t="s">
        <v>290</v>
      </c>
      <c r="J439" s="329">
        <v>2.5</v>
      </c>
      <c r="K439" s="326">
        <v>38.4</v>
      </c>
      <c r="L439" s="330">
        <v>27.09</v>
      </c>
      <c r="M439" s="326">
        <f>J439*K439*L439</f>
        <v>2600.64</v>
      </c>
      <c r="N439" s="329">
        <v>0</v>
      </c>
      <c r="O439" s="340">
        <f>IF(N439 &gt; 0,M439/N439,0)</f>
        <v>0</v>
      </c>
      <c r="P439" s="343"/>
      <c r="Q439" s="346" t="s">
        <v>426</v>
      </c>
      <c r="W439" s="319">
        <v>0</v>
      </c>
    </row>
    <row r="440" spans="1:23" s="319" customFormat="1" x14ac:dyDescent="0.25">
      <c r="A440" s="337">
        <v>438</v>
      </c>
      <c r="B440" s="326" t="s">
        <v>809</v>
      </c>
      <c r="C440" s="326" t="s">
        <v>509</v>
      </c>
      <c r="D440" s="328">
        <v>1.05</v>
      </c>
      <c r="E440" s="327" t="s">
        <v>440</v>
      </c>
      <c r="F440" s="327"/>
      <c r="G440" s="328" t="s">
        <v>239</v>
      </c>
      <c r="H440" s="326" t="s">
        <v>751</v>
      </c>
      <c r="I440" s="326" t="s">
        <v>290</v>
      </c>
      <c r="J440" s="329">
        <v>2.5</v>
      </c>
      <c r="K440" s="326">
        <v>38.4</v>
      </c>
      <c r="L440" s="330">
        <v>55.58</v>
      </c>
      <c r="M440" s="326">
        <f>J440*K440*L440</f>
        <v>5335.68</v>
      </c>
      <c r="N440" s="329">
        <v>0</v>
      </c>
      <c r="O440" s="340">
        <f>IF(N440 &gt; 0,M440/N440,0)</f>
        <v>0</v>
      </c>
      <c r="P440" s="343"/>
      <c r="Q440" s="346" t="s">
        <v>675</v>
      </c>
      <c r="W440" s="319">
        <v>0</v>
      </c>
    </row>
    <row r="441" spans="1:23" s="319" customFormat="1" x14ac:dyDescent="0.25">
      <c r="A441" s="337">
        <v>439</v>
      </c>
      <c r="B441" s="326" t="s">
        <v>809</v>
      </c>
      <c r="C441" s="326" t="s">
        <v>509</v>
      </c>
      <c r="D441" s="328">
        <v>1.06</v>
      </c>
      <c r="E441" s="327" t="s">
        <v>571</v>
      </c>
      <c r="F441" s="327"/>
      <c r="G441" s="328" t="s">
        <v>239</v>
      </c>
      <c r="H441" s="326" t="s">
        <v>751</v>
      </c>
      <c r="I441" s="326" t="s">
        <v>290</v>
      </c>
      <c r="J441" s="329">
        <v>2.5</v>
      </c>
      <c r="K441" s="326">
        <v>38.4</v>
      </c>
      <c r="L441" s="330">
        <v>41.13</v>
      </c>
      <c r="M441" s="326">
        <f>J441*K441*L441</f>
        <v>3948.4800000000005</v>
      </c>
      <c r="N441" s="329">
        <v>0</v>
      </c>
      <c r="O441" s="340">
        <f>IF(N441 &gt; 0,M441/N441,0)</f>
        <v>0</v>
      </c>
      <c r="P441" s="343"/>
      <c r="Q441" s="346" t="s">
        <v>435</v>
      </c>
      <c r="W441" s="319">
        <v>0</v>
      </c>
    </row>
    <row r="442" spans="1:23" s="319" customFormat="1" x14ac:dyDescent="0.25">
      <c r="A442" s="337">
        <v>440</v>
      </c>
      <c r="B442" s="326" t="s">
        <v>809</v>
      </c>
      <c r="C442" s="326" t="s">
        <v>509</v>
      </c>
      <c r="D442" s="328">
        <v>1.07</v>
      </c>
      <c r="E442" s="327" t="s">
        <v>571</v>
      </c>
      <c r="F442" s="327"/>
      <c r="G442" s="328" t="s">
        <v>239</v>
      </c>
      <c r="H442" s="326" t="s">
        <v>751</v>
      </c>
      <c r="I442" s="326" t="s">
        <v>290</v>
      </c>
      <c r="J442" s="329">
        <v>2.5</v>
      </c>
      <c r="K442" s="326">
        <v>38.4</v>
      </c>
      <c r="L442" s="330">
        <v>41.02</v>
      </c>
      <c r="M442" s="326">
        <f>J442*K442*L442</f>
        <v>3937.92</v>
      </c>
      <c r="N442" s="329">
        <v>0</v>
      </c>
      <c r="O442" s="340">
        <f>IF(N442 &gt; 0,M442/N442,0)</f>
        <v>0</v>
      </c>
      <c r="P442" s="343"/>
      <c r="Q442" s="346" t="s">
        <v>418</v>
      </c>
      <c r="W442" s="319">
        <v>0</v>
      </c>
    </row>
    <row r="443" spans="1:23" s="319" customFormat="1" x14ac:dyDescent="0.25">
      <c r="A443" s="337">
        <v>441</v>
      </c>
      <c r="B443" s="326" t="s">
        <v>809</v>
      </c>
      <c r="C443" s="326" t="s">
        <v>509</v>
      </c>
      <c r="D443" s="328">
        <v>1.08</v>
      </c>
      <c r="E443" s="327" t="s">
        <v>440</v>
      </c>
      <c r="F443" s="327"/>
      <c r="G443" s="328" t="s">
        <v>239</v>
      </c>
      <c r="H443" s="326" t="s">
        <v>751</v>
      </c>
      <c r="I443" s="326" t="s">
        <v>290</v>
      </c>
      <c r="J443" s="329">
        <v>2.5</v>
      </c>
      <c r="K443" s="326">
        <v>38.4</v>
      </c>
      <c r="L443" s="330">
        <v>55.44</v>
      </c>
      <c r="M443" s="326">
        <f>J443*K443*L443</f>
        <v>5322.24</v>
      </c>
      <c r="N443" s="329">
        <v>0</v>
      </c>
      <c r="O443" s="340">
        <f>IF(N443 &gt; 0,M443/N443,0)</f>
        <v>0</v>
      </c>
      <c r="P443" s="343"/>
      <c r="Q443" s="346" t="s">
        <v>567</v>
      </c>
      <c r="W443" s="319">
        <v>0</v>
      </c>
    </row>
    <row r="444" spans="1:23" s="319" customFormat="1" x14ac:dyDescent="0.25">
      <c r="A444" s="337">
        <v>442</v>
      </c>
      <c r="B444" s="326" t="s">
        <v>809</v>
      </c>
      <c r="C444" s="326" t="s">
        <v>509</v>
      </c>
      <c r="D444" s="328">
        <v>1.0900000000000001</v>
      </c>
      <c r="E444" s="327" t="s">
        <v>440</v>
      </c>
      <c r="F444" s="327"/>
      <c r="G444" s="328" t="s">
        <v>239</v>
      </c>
      <c r="H444" s="326" t="s">
        <v>751</v>
      </c>
      <c r="I444" s="326" t="s">
        <v>290</v>
      </c>
      <c r="J444" s="329">
        <v>2.5</v>
      </c>
      <c r="K444" s="326">
        <v>38.4</v>
      </c>
      <c r="L444" s="330">
        <v>55.44</v>
      </c>
      <c r="M444" s="326">
        <f>J444*K444*L444</f>
        <v>5322.24</v>
      </c>
      <c r="N444" s="329">
        <v>0</v>
      </c>
      <c r="O444" s="340">
        <f>IF(N444 &gt; 0,M444/N444,0)</f>
        <v>0</v>
      </c>
      <c r="P444" s="343"/>
      <c r="Q444" s="346" t="s">
        <v>297</v>
      </c>
      <c r="W444" s="319">
        <v>0</v>
      </c>
    </row>
    <row r="445" spans="1:23" s="319" customFormat="1" x14ac:dyDescent="0.25">
      <c r="A445" s="337">
        <v>443</v>
      </c>
      <c r="B445" s="326" t="s">
        <v>809</v>
      </c>
      <c r="C445" s="326" t="s">
        <v>509</v>
      </c>
      <c r="D445" s="328">
        <v>1.1000000000000001</v>
      </c>
      <c r="E445" s="327" t="s">
        <v>810</v>
      </c>
      <c r="F445" s="327"/>
      <c r="G445" s="328" t="s">
        <v>237</v>
      </c>
      <c r="H445" s="326" t="s">
        <v>751</v>
      </c>
      <c r="I445" s="326" t="s">
        <v>290</v>
      </c>
      <c r="J445" s="329">
        <v>5</v>
      </c>
      <c r="K445" s="326">
        <v>38.4</v>
      </c>
      <c r="L445" s="330">
        <v>11.15</v>
      </c>
      <c r="M445" s="326">
        <f>J445*K445*L445</f>
        <v>2140.8000000000002</v>
      </c>
      <c r="N445" s="329">
        <v>0</v>
      </c>
      <c r="O445" s="340">
        <f>IF(N445 &gt; 0,M445/N445,0)</f>
        <v>0</v>
      </c>
      <c r="P445" s="343"/>
      <c r="Q445" s="346" t="s">
        <v>299</v>
      </c>
      <c r="W445" s="319">
        <v>0</v>
      </c>
    </row>
    <row r="446" spans="1:23" s="319" customFormat="1" x14ac:dyDescent="0.25">
      <c r="A446" s="337">
        <v>444</v>
      </c>
      <c r="B446" s="326" t="s">
        <v>809</v>
      </c>
      <c r="C446" s="326" t="s">
        <v>509</v>
      </c>
      <c r="D446" s="328">
        <v>1.1100000000000001</v>
      </c>
      <c r="E446" s="327" t="s">
        <v>811</v>
      </c>
      <c r="F446" s="327"/>
      <c r="G446" s="328" t="s">
        <v>237</v>
      </c>
      <c r="H446" s="326" t="s">
        <v>751</v>
      </c>
      <c r="I446" s="326" t="s">
        <v>290</v>
      </c>
      <c r="J446" s="329">
        <v>5</v>
      </c>
      <c r="K446" s="326">
        <v>38.4</v>
      </c>
      <c r="L446" s="330">
        <v>11.63</v>
      </c>
      <c r="M446" s="326">
        <f>J446*K446*L446</f>
        <v>2232.96</v>
      </c>
      <c r="N446" s="329">
        <v>0</v>
      </c>
      <c r="O446" s="340">
        <f>IF(N446 &gt; 0,M446/N446,0)</f>
        <v>0</v>
      </c>
      <c r="P446" s="343"/>
      <c r="Q446" s="346" t="s">
        <v>445</v>
      </c>
      <c r="W446" s="319">
        <v>0</v>
      </c>
    </row>
    <row r="447" spans="1:23" s="319" customFormat="1" x14ac:dyDescent="0.25">
      <c r="A447" s="337">
        <v>445</v>
      </c>
      <c r="B447" s="326" t="s">
        <v>809</v>
      </c>
      <c r="C447" s="326" t="s">
        <v>509</v>
      </c>
      <c r="D447" s="328">
        <v>1.1200000000000001</v>
      </c>
      <c r="E447" s="327" t="s">
        <v>280</v>
      </c>
      <c r="F447" s="327"/>
      <c r="G447" s="328" t="s">
        <v>232</v>
      </c>
      <c r="H447" s="326" t="s">
        <v>751</v>
      </c>
      <c r="I447" s="326" t="s">
        <v>290</v>
      </c>
      <c r="J447" s="329">
        <v>2.5</v>
      </c>
      <c r="K447" s="326">
        <v>38.4</v>
      </c>
      <c r="L447" s="330">
        <v>65.989999999999995</v>
      </c>
      <c r="M447" s="326">
        <f>J447*K447*L447</f>
        <v>6335.0399999999991</v>
      </c>
      <c r="N447" s="329">
        <v>0</v>
      </c>
      <c r="O447" s="340">
        <f>IF(N447 &gt; 0,M447/N447,0)</f>
        <v>0</v>
      </c>
      <c r="P447" s="343"/>
      <c r="Q447" s="346" t="s">
        <v>542</v>
      </c>
      <c r="W447" s="319">
        <v>0</v>
      </c>
    </row>
    <row r="448" spans="1:23" s="319" customFormat="1" x14ac:dyDescent="0.25">
      <c r="A448" s="337">
        <v>446</v>
      </c>
      <c r="B448" s="326" t="s">
        <v>809</v>
      </c>
      <c r="C448" s="326" t="s">
        <v>509</v>
      </c>
      <c r="D448" s="328" t="s">
        <v>816</v>
      </c>
      <c r="E448" s="327" t="s">
        <v>320</v>
      </c>
      <c r="F448" s="327"/>
      <c r="G448" s="328" t="s">
        <v>236</v>
      </c>
      <c r="H448" s="326" t="s">
        <v>751</v>
      </c>
      <c r="I448" s="326" t="s">
        <v>290</v>
      </c>
      <c r="J448" s="329">
        <v>5</v>
      </c>
      <c r="K448" s="326">
        <v>38.4</v>
      </c>
      <c r="L448" s="330">
        <v>17</v>
      </c>
      <c r="M448" s="326">
        <f>J448*K448*L448</f>
        <v>3264</v>
      </c>
      <c r="N448" s="329">
        <v>0</v>
      </c>
      <c r="O448" s="340">
        <f>IF(N448 &gt; 0,M448/N448,0)</f>
        <v>0</v>
      </c>
      <c r="P448" s="343"/>
      <c r="Q448" s="346" t="s">
        <v>817</v>
      </c>
      <c r="W448" s="319">
        <v>0</v>
      </c>
    </row>
    <row r="449" spans="1:23" s="319" customFormat="1" x14ac:dyDescent="0.25">
      <c r="A449" s="337">
        <v>447</v>
      </c>
      <c r="B449" s="326" t="s">
        <v>809</v>
      </c>
      <c r="C449" s="326" t="s">
        <v>509</v>
      </c>
      <c r="D449" s="328" t="s">
        <v>816</v>
      </c>
      <c r="E449" s="327" t="s">
        <v>315</v>
      </c>
      <c r="F449" s="327"/>
      <c r="G449" s="328" t="s">
        <v>232</v>
      </c>
      <c r="H449" s="326" t="s">
        <v>751</v>
      </c>
      <c r="I449" s="326" t="s">
        <v>290</v>
      </c>
      <c r="J449" s="329">
        <v>2.5</v>
      </c>
      <c r="K449" s="326">
        <v>38.4</v>
      </c>
      <c r="L449" s="330">
        <v>6.8</v>
      </c>
      <c r="M449" s="326">
        <f>J449*K449*L449</f>
        <v>652.79999999999995</v>
      </c>
      <c r="N449" s="329">
        <v>0</v>
      </c>
      <c r="O449" s="340">
        <f>IF(N449 &gt; 0,M449/N449,0)</f>
        <v>0</v>
      </c>
      <c r="P449" s="343"/>
      <c r="Q449" s="346" t="s">
        <v>530</v>
      </c>
      <c r="W449" s="319">
        <v>0</v>
      </c>
    </row>
    <row r="450" spans="1:23" s="319" customFormat="1" x14ac:dyDescent="0.25">
      <c r="A450" s="337">
        <v>448</v>
      </c>
      <c r="B450" s="326" t="s">
        <v>809</v>
      </c>
      <c r="C450" s="326" t="s">
        <v>509</v>
      </c>
      <c r="D450" s="328">
        <v>1.1299999999999999</v>
      </c>
      <c r="E450" s="327" t="s">
        <v>440</v>
      </c>
      <c r="F450" s="327"/>
      <c r="G450" s="328" t="s">
        <v>239</v>
      </c>
      <c r="H450" s="326" t="s">
        <v>751</v>
      </c>
      <c r="I450" s="326" t="s">
        <v>290</v>
      </c>
      <c r="J450" s="329">
        <v>2.5</v>
      </c>
      <c r="K450" s="326">
        <v>38.4</v>
      </c>
      <c r="L450" s="330">
        <v>55.6</v>
      </c>
      <c r="M450" s="326">
        <f>J450*K450*L450</f>
        <v>5337.6</v>
      </c>
      <c r="N450" s="329">
        <v>0</v>
      </c>
      <c r="O450" s="340">
        <f>IF(N450 &gt; 0,M450/N450,0)</f>
        <v>0</v>
      </c>
      <c r="P450" s="343"/>
      <c r="Q450" s="346" t="s">
        <v>528</v>
      </c>
      <c r="W450" s="319">
        <v>0</v>
      </c>
    </row>
    <row r="451" spans="1:23" s="319" customFormat="1" x14ac:dyDescent="0.25">
      <c r="A451" s="337">
        <v>449</v>
      </c>
      <c r="B451" s="326" t="s">
        <v>809</v>
      </c>
      <c r="C451" s="326" t="s">
        <v>288</v>
      </c>
      <c r="D451" s="328">
        <v>0.19</v>
      </c>
      <c r="E451" s="327" t="s">
        <v>818</v>
      </c>
      <c r="F451" s="327"/>
      <c r="G451" s="328" t="s">
        <v>237</v>
      </c>
      <c r="H451" s="326" t="s">
        <v>751</v>
      </c>
      <c r="I451" s="326" t="s">
        <v>9</v>
      </c>
      <c r="J451" s="329">
        <v>5</v>
      </c>
      <c r="K451" s="326">
        <v>38.4</v>
      </c>
      <c r="L451" s="330">
        <v>7.96</v>
      </c>
      <c r="M451" s="326">
        <f>J451*K451*L451</f>
        <v>1528.32</v>
      </c>
      <c r="N451" s="329">
        <v>0</v>
      </c>
      <c r="O451" s="340">
        <f>IF(N451 &gt; 0,M451/N451,0)</f>
        <v>0</v>
      </c>
      <c r="P451" s="343"/>
      <c r="Q451" s="346" t="s">
        <v>497</v>
      </c>
      <c r="W451" s="319">
        <v>0</v>
      </c>
    </row>
    <row r="452" spans="1:23" s="319" customFormat="1" x14ac:dyDescent="0.25">
      <c r="A452" s="337">
        <v>450</v>
      </c>
      <c r="B452" s="326" t="s">
        <v>809</v>
      </c>
      <c r="C452" s="326" t="s">
        <v>288</v>
      </c>
      <c r="D452" s="328">
        <v>0.17</v>
      </c>
      <c r="E452" s="327" t="s">
        <v>571</v>
      </c>
      <c r="F452" s="327"/>
      <c r="G452" s="328" t="s">
        <v>239</v>
      </c>
      <c r="H452" s="326" t="s">
        <v>751</v>
      </c>
      <c r="I452" s="326" t="s">
        <v>290</v>
      </c>
      <c r="J452" s="329">
        <v>2.5</v>
      </c>
      <c r="K452" s="326">
        <v>38.4</v>
      </c>
      <c r="L452" s="330">
        <v>41.49</v>
      </c>
      <c r="M452" s="326">
        <f>J452*K452*L452</f>
        <v>3983.04</v>
      </c>
      <c r="N452" s="329">
        <v>0</v>
      </c>
      <c r="O452" s="340">
        <f>IF(N452 &gt; 0,M452/N452,0)</f>
        <v>0</v>
      </c>
      <c r="P452" s="343"/>
      <c r="Q452" s="346" t="s">
        <v>252</v>
      </c>
      <c r="W452" s="319">
        <v>0</v>
      </c>
    </row>
    <row r="453" spans="1:23" s="319" customFormat="1" x14ac:dyDescent="0.25">
      <c r="A453" s="337">
        <v>451</v>
      </c>
      <c r="B453" s="326" t="s">
        <v>809</v>
      </c>
      <c r="C453" s="326" t="s">
        <v>288</v>
      </c>
      <c r="D453" s="328">
        <v>0.16</v>
      </c>
      <c r="E453" s="327" t="s">
        <v>280</v>
      </c>
      <c r="F453" s="327"/>
      <c r="G453" s="328" t="s">
        <v>234</v>
      </c>
      <c r="H453" s="326" t="s">
        <v>751</v>
      </c>
      <c r="I453" s="326" t="s">
        <v>290</v>
      </c>
      <c r="J453" s="329">
        <v>5</v>
      </c>
      <c r="K453" s="326">
        <v>38.4</v>
      </c>
      <c r="L453" s="330">
        <v>32.630000000000003</v>
      </c>
      <c r="M453" s="326">
        <f>J453*K453*L453</f>
        <v>6264.9600000000009</v>
      </c>
      <c r="N453" s="329">
        <v>0</v>
      </c>
      <c r="O453" s="340">
        <f>IF(N453 &gt; 0,M453/N453,0)</f>
        <v>0</v>
      </c>
      <c r="P453" s="343"/>
      <c r="Q453" s="346" t="s">
        <v>255</v>
      </c>
      <c r="W453" s="319">
        <v>0</v>
      </c>
    </row>
    <row r="454" spans="1:23" s="319" customFormat="1" x14ac:dyDescent="0.25">
      <c r="A454" s="337">
        <v>452</v>
      </c>
      <c r="B454" s="326" t="s">
        <v>809</v>
      </c>
      <c r="C454" s="326" t="s">
        <v>509</v>
      </c>
      <c r="D454" s="328">
        <v>1.17</v>
      </c>
      <c r="E454" s="327" t="s">
        <v>280</v>
      </c>
      <c r="F454" s="327"/>
      <c r="G454" s="328" t="s">
        <v>232</v>
      </c>
      <c r="H454" s="326" t="s">
        <v>751</v>
      </c>
      <c r="I454" s="326" t="s">
        <v>290</v>
      </c>
      <c r="J454" s="329">
        <v>2.5</v>
      </c>
      <c r="K454" s="326">
        <v>38.4</v>
      </c>
      <c r="L454" s="330">
        <v>32.39</v>
      </c>
      <c r="M454" s="326">
        <f>J454*K454*L454</f>
        <v>3109.44</v>
      </c>
      <c r="N454" s="329">
        <v>0</v>
      </c>
      <c r="O454" s="340">
        <f>IF(N454 &gt; 0,M454/N454,0)</f>
        <v>0</v>
      </c>
      <c r="P454" s="343"/>
      <c r="Q454" s="346" t="s">
        <v>258</v>
      </c>
      <c r="W454" s="319">
        <v>0</v>
      </c>
    </row>
    <row r="455" spans="1:23" s="319" customFormat="1" x14ac:dyDescent="0.25">
      <c r="A455" s="337">
        <v>453</v>
      </c>
      <c r="B455" s="326" t="s">
        <v>809</v>
      </c>
      <c r="C455" s="326" t="s">
        <v>288</v>
      </c>
      <c r="D455" s="328">
        <v>0.18</v>
      </c>
      <c r="E455" s="327" t="s">
        <v>257</v>
      </c>
      <c r="F455" s="327"/>
      <c r="G455" s="328" t="s">
        <v>242</v>
      </c>
      <c r="H455" s="326" t="s">
        <v>751</v>
      </c>
      <c r="I455" s="326" t="s">
        <v>290</v>
      </c>
      <c r="J455" s="329">
        <v>0.23100000000000001</v>
      </c>
      <c r="K455" s="326">
        <v>38.4</v>
      </c>
      <c r="L455" s="330">
        <v>17.66</v>
      </c>
      <c r="M455" s="326">
        <f>J455*K455*L455</f>
        <v>156.651264</v>
      </c>
      <c r="N455" s="329">
        <v>0</v>
      </c>
      <c r="O455" s="340">
        <f>IF(N455 &gt; 0,M455/N455,0)</f>
        <v>0</v>
      </c>
      <c r="P455" s="343"/>
      <c r="Q455" s="346" t="s">
        <v>258</v>
      </c>
      <c r="W455" s="319">
        <v>0</v>
      </c>
    </row>
    <row r="456" spans="1:23" s="319" customFormat="1" x14ac:dyDescent="0.25">
      <c r="A456" s="337">
        <v>454</v>
      </c>
      <c r="B456" s="326" t="s">
        <v>809</v>
      </c>
      <c r="C456" s="326" t="s">
        <v>288</v>
      </c>
      <c r="D456" s="328">
        <v>0.15</v>
      </c>
      <c r="E456" s="327" t="s">
        <v>440</v>
      </c>
      <c r="F456" s="327"/>
      <c r="G456" s="328" t="s">
        <v>239</v>
      </c>
      <c r="H456" s="326" t="s">
        <v>751</v>
      </c>
      <c r="I456" s="326" t="s">
        <v>290</v>
      </c>
      <c r="J456" s="329">
        <v>2.5</v>
      </c>
      <c r="K456" s="326">
        <v>38.4</v>
      </c>
      <c r="L456" s="330">
        <v>55.91</v>
      </c>
      <c r="M456" s="326">
        <f>J456*K456*L456</f>
        <v>5367.36</v>
      </c>
      <c r="N456" s="329">
        <v>0</v>
      </c>
      <c r="O456" s="340">
        <f>IF(N456 &gt; 0,M456/N456,0)</f>
        <v>0</v>
      </c>
      <c r="P456" s="343"/>
      <c r="Q456" s="346" t="s">
        <v>267</v>
      </c>
      <c r="W456" s="319">
        <v>0</v>
      </c>
    </row>
    <row r="457" spans="1:23" s="319" customFormat="1" x14ac:dyDescent="0.25">
      <c r="A457" s="337">
        <v>455</v>
      </c>
      <c r="B457" s="326" t="s">
        <v>809</v>
      </c>
      <c r="C457" s="326" t="s">
        <v>288</v>
      </c>
      <c r="D457" s="328">
        <v>0.14000000000000001</v>
      </c>
      <c r="E457" s="327" t="s">
        <v>440</v>
      </c>
      <c r="F457" s="327"/>
      <c r="G457" s="328" t="s">
        <v>239</v>
      </c>
      <c r="H457" s="326" t="s">
        <v>751</v>
      </c>
      <c r="I457" s="326" t="s">
        <v>290</v>
      </c>
      <c r="J457" s="329">
        <v>2.5</v>
      </c>
      <c r="K457" s="326">
        <v>38.4</v>
      </c>
      <c r="L457" s="330">
        <v>55.91</v>
      </c>
      <c r="M457" s="326">
        <f>J457*K457*L457</f>
        <v>5367.36</v>
      </c>
      <c r="N457" s="329">
        <v>0</v>
      </c>
      <c r="O457" s="340">
        <f>IF(N457 &gt; 0,M457/N457,0)</f>
        <v>0</v>
      </c>
      <c r="P457" s="343"/>
      <c r="Q457" s="346" t="s">
        <v>463</v>
      </c>
      <c r="W457" s="319">
        <v>0</v>
      </c>
    </row>
    <row r="458" spans="1:23" s="319" customFormat="1" x14ac:dyDescent="0.25">
      <c r="A458" s="337">
        <v>456</v>
      </c>
      <c r="B458" s="326" t="s">
        <v>809</v>
      </c>
      <c r="C458" s="326" t="s">
        <v>509</v>
      </c>
      <c r="D458" s="328">
        <v>1.1499999999999999</v>
      </c>
      <c r="E458" s="327" t="s">
        <v>571</v>
      </c>
      <c r="F458" s="327"/>
      <c r="G458" s="328" t="s">
        <v>239</v>
      </c>
      <c r="H458" s="326" t="s">
        <v>751</v>
      </c>
      <c r="I458" s="326" t="s">
        <v>290</v>
      </c>
      <c r="J458" s="329">
        <v>2.5</v>
      </c>
      <c r="K458" s="326">
        <v>38.4</v>
      </c>
      <c r="L458" s="330">
        <v>41.27</v>
      </c>
      <c r="M458" s="326">
        <f>J458*K458*L458</f>
        <v>3961.92</v>
      </c>
      <c r="N458" s="329">
        <v>0</v>
      </c>
      <c r="O458" s="340">
        <f>IF(N458 &gt; 0,M458/N458,0)</f>
        <v>0</v>
      </c>
      <c r="P458" s="343"/>
      <c r="Q458" s="346" t="s">
        <v>255</v>
      </c>
      <c r="W458" s="319">
        <v>0</v>
      </c>
    </row>
    <row r="459" spans="1:23" s="319" customFormat="1" x14ac:dyDescent="0.25">
      <c r="A459" s="337">
        <v>457</v>
      </c>
      <c r="B459" s="326" t="s">
        <v>809</v>
      </c>
      <c r="C459" s="326" t="s">
        <v>509</v>
      </c>
      <c r="D459" s="328">
        <v>1.1599999999999999</v>
      </c>
      <c r="E459" s="327" t="s">
        <v>819</v>
      </c>
      <c r="F459" s="327"/>
      <c r="G459" s="328" t="s">
        <v>241</v>
      </c>
      <c r="H459" s="326" t="s">
        <v>751</v>
      </c>
      <c r="I459" s="326" t="s">
        <v>290</v>
      </c>
      <c r="J459" s="329">
        <v>2.5</v>
      </c>
      <c r="K459" s="326">
        <v>38.4</v>
      </c>
      <c r="L459" s="330">
        <v>26.95</v>
      </c>
      <c r="M459" s="326">
        <f>J459*K459*L459</f>
        <v>2587.1999999999998</v>
      </c>
      <c r="N459" s="329">
        <v>0</v>
      </c>
      <c r="O459" s="340">
        <f>IF(N459 &gt; 0,M459/N459,0)</f>
        <v>0</v>
      </c>
      <c r="P459" s="343"/>
      <c r="Q459" s="346" t="s">
        <v>252</v>
      </c>
      <c r="W459" s="319">
        <v>0</v>
      </c>
    </row>
    <row r="460" spans="1:23" s="320" customFormat="1" ht="13.8" thickBot="1" x14ac:dyDescent="0.3">
      <c r="A460" s="338">
        <v>458</v>
      </c>
      <c r="B460" s="331" t="s">
        <v>809</v>
      </c>
      <c r="C460" s="331" t="s">
        <v>509</v>
      </c>
      <c r="D460" s="333">
        <v>1.1399999999999999</v>
      </c>
      <c r="E460" s="332" t="s">
        <v>440</v>
      </c>
      <c r="F460" s="332"/>
      <c r="G460" s="333" t="s">
        <v>239</v>
      </c>
      <c r="H460" s="331" t="s">
        <v>751</v>
      </c>
      <c r="I460" s="331" t="s">
        <v>290</v>
      </c>
      <c r="J460" s="334">
        <v>2.5</v>
      </c>
      <c r="K460" s="331">
        <v>38.4</v>
      </c>
      <c r="L460" s="335">
        <v>55.6</v>
      </c>
      <c r="M460" s="331">
        <f>J460*K460*L460</f>
        <v>5337.6</v>
      </c>
      <c r="N460" s="334">
        <v>0</v>
      </c>
      <c r="O460" s="341">
        <f>IF(N460 &gt; 0,M460/N460,0)</f>
        <v>0</v>
      </c>
      <c r="P460" s="344"/>
      <c r="Q460" s="347" t="s">
        <v>267</v>
      </c>
      <c r="W460" s="320">
        <v>0</v>
      </c>
    </row>
    <row r="461" spans="1:23" ht="13.8" thickBot="1" x14ac:dyDescent="0.3">
      <c r="A461" s="163" t="s">
        <v>39</v>
      </c>
      <c r="B461" s="164"/>
      <c r="C461" s="164"/>
      <c r="D461" s="164"/>
      <c r="E461" s="165"/>
      <c r="F461" s="164"/>
      <c r="G461" s="164"/>
      <c r="H461" s="164"/>
      <c r="I461" s="164"/>
      <c r="J461" s="164"/>
      <c r="K461" s="164"/>
      <c r="L461" s="166">
        <f>SUM(L11:L460)</f>
        <v>15581.999699999998</v>
      </c>
      <c r="M461" s="167">
        <f>SUM(M11:M460)</f>
        <v>175047.69484799998</v>
      </c>
      <c r="N461" s="168"/>
      <c r="O461" s="168">
        <f>SUM(O11:O460)</f>
        <v>0</v>
      </c>
      <c r="P461" s="168"/>
      <c r="Q461" s="169"/>
    </row>
    <row r="462" spans="1:23" x14ac:dyDescent="0.25">
      <c r="A462" s="170"/>
      <c r="B462" s="170"/>
      <c r="C462" s="170"/>
      <c r="D462" s="170"/>
      <c r="E462" s="171"/>
      <c r="F462" s="171"/>
      <c r="G462" s="170"/>
      <c r="H462" s="170"/>
      <c r="I462" s="170"/>
      <c r="J462" s="172"/>
      <c r="K462" s="172"/>
      <c r="L462" s="172"/>
      <c r="M462" s="173">
        <f>M461/K11</f>
        <v>4558.5337199999994</v>
      </c>
      <c r="N462" s="174"/>
      <c r="O462" s="174"/>
      <c r="P462" s="54"/>
      <c r="Q462" s="54"/>
    </row>
    <row r="463" spans="1:23" x14ac:dyDescent="0.25">
      <c r="A463" s="28"/>
      <c r="B463" s="28"/>
      <c r="C463" s="28"/>
      <c r="D463" s="28"/>
      <c r="E463" s="29"/>
      <c r="F463" s="29"/>
      <c r="G463" s="28"/>
      <c r="H463" s="28"/>
      <c r="I463" s="28"/>
      <c r="K463" s="30"/>
      <c r="L463" s="30"/>
      <c r="M463" s="32"/>
      <c r="N463" s="31"/>
      <c r="O463" s="31"/>
      <c r="P463" s="54"/>
      <c r="Q463" s="54"/>
    </row>
    <row r="464" spans="1:23" s="12" customFormat="1" x14ac:dyDescent="0.25">
      <c r="A464" s="33"/>
      <c r="B464" s="33"/>
      <c r="C464" s="33"/>
      <c r="D464" s="34"/>
      <c r="E464" s="35"/>
      <c r="F464" s="35"/>
      <c r="G464" s="34"/>
      <c r="H464" s="33"/>
      <c r="I464" s="33"/>
      <c r="L464" s="36"/>
      <c r="M464" s="37"/>
      <c r="P464" s="54"/>
      <c r="Q464" s="54"/>
    </row>
    <row r="465" spans="1:17" s="42" customFormat="1" ht="17.399999999999999" x14ac:dyDescent="0.3">
      <c r="A465" s="18"/>
      <c r="B465" s="38"/>
      <c r="C465" s="18"/>
      <c r="D465" s="39"/>
      <c r="E465" s="40"/>
      <c r="F465" s="40"/>
      <c r="G465" s="39"/>
      <c r="H465" s="41"/>
      <c r="I465" s="41"/>
      <c r="L465" s="43"/>
      <c r="M465" s="44"/>
      <c r="P465" s="54"/>
      <c r="Q465" s="54"/>
    </row>
    <row r="466" spans="1:17" s="12" customFormat="1" x14ac:dyDescent="0.25">
      <c r="A466" s="33"/>
      <c r="B466" s="33"/>
      <c r="C466" s="33"/>
      <c r="D466" s="34"/>
      <c r="E466" s="35"/>
      <c r="F466" s="35"/>
      <c r="G466" s="34"/>
      <c r="H466" s="33"/>
      <c r="I466" s="33"/>
      <c r="L466" s="36"/>
      <c r="M466" s="37"/>
    </row>
    <row r="467" spans="1:17" x14ac:dyDescent="0.25">
      <c r="G467" s="45"/>
      <c r="H467" s="46"/>
      <c r="I467" s="47"/>
      <c r="J467" s="47"/>
      <c r="P467" s="22"/>
      <c r="Q467" s="11"/>
    </row>
    <row r="468" spans="1:17" x14ac:dyDescent="0.25">
      <c r="G468" s="45"/>
      <c r="H468" s="46"/>
      <c r="I468" s="47"/>
      <c r="J468" s="47"/>
      <c r="P468" s="22"/>
      <c r="Q468" s="11"/>
    </row>
    <row r="469" spans="1:17" x14ac:dyDescent="0.25">
      <c r="G469" s="45"/>
      <c r="H469" s="46"/>
      <c r="I469" s="47"/>
      <c r="J469" s="47"/>
      <c r="P469" s="22"/>
      <c r="Q469" s="11"/>
    </row>
    <row r="470" spans="1:17" x14ac:dyDescent="0.25">
      <c r="G470" s="45"/>
      <c r="H470" s="46"/>
      <c r="I470" s="47"/>
      <c r="J470" s="47"/>
      <c r="P470" s="22"/>
      <c r="Q470" s="11"/>
    </row>
    <row r="471" spans="1:17" x14ac:dyDescent="0.25">
      <c r="P471" s="22"/>
      <c r="Q471" s="11"/>
    </row>
    <row r="472" spans="1:17" x14ac:dyDescent="0.25">
      <c r="P472" s="22"/>
      <c r="Q472" s="11"/>
    </row>
    <row r="473" spans="1:17" x14ac:dyDescent="0.25">
      <c r="P473" s="22"/>
      <c r="Q473" s="11"/>
    </row>
    <row r="474" spans="1:17" x14ac:dyDescent="0.25">
      <c r="P474" s="22"/>
      <c r="Q474" s="11"/>
    </row>
    <row r="475" spans="1:17" x14ac:dyDescent="0.25">
      <c r="P475" s="22"/>
      <c r="Q475" s="11"/>
    </row>
    <row r="476" spans="1:17" x14ac:dyDescent="0.25">
      <c r="P476" s="22"/>
      <c r="Q476" s="11"/>
    </row>
    <row r="477" spans="1:17" x14ac:dyDescent="0.25">
      <c r="P477" s="22"/>
      <c r="Q477" s="11"/>
    </row>
    <row r="478" spans="1:17" x14ac:dyDescent="0.25">
      <c r="P478" s="22"/>
      <c r="Q478" s="11"/>
    </row>
    <row r="479" spans="1:17" x14ac:dyDescent="0.25">
      <c r="P479" s="22"/>
      <c r="Q479" s="11"/>
    </row>
    <row r="480" spans="1:17" x14ac:dyDescent="0.25">
      <c r="P480" s="22"/>
      <c r="Q480" s="11"/>
    </row>
    <row r="481" spans="16:17" x14ac:dyDescent="0.25">
      <c r="P481" s="22"/>
      <c r="Q481" s="11"/>
    </row>
    <row r="482" spans="16:17" x14ac:dyDescent="0.25">
      <c r="P482" s="22"/>
      <c r="Q482" s="11"/>
    </row>
    <row r="483" spans="16:17" x14ac:dyDescent="0.25">
      <c r="P483" s="22"/>
      <c r="Q483" s="11"/>
    </row>
    <row r="484" spans="16:17" x14ac:dyDescent="0.25">
      <c r="P484" s="22"/>
      <c r="Q484" s="11"/>
    </row>
    <row r="485" spans="16:17" x14ac:dyDescent="0.25">
      <c r="P485" s="22"/>
      <c r="Q485" s="11"/>
    </row>
    <row r="486" spans="16:17" x14ac:dyDescent="0.25">
      <c r="P486" s="22"/>
      <c r="Q486" s="11"/>
    </row>
    <row r="487" spans="16:17" x14ac:dyDescent="0.25">
      <c r="P487" s="22"/>
      <c r="Q487" s="11"/>
    </row>
    <row r="488" spans="16:17" x14ac:dyDescent="0.25">
      <c r="P488" s="22"/>
      <c r="Q488" s="11"/>
    </row>
    <row r="489" spans="16:17" x14ac:dyDescent="0.25">
      <c r="P489" s="22"/>
      <c r="Q489" s="11"/>
    </row>
    <row r="490" spans="16:17" x14ac:dyDescent="0.25">
      <c r="P490" s="22"/>
      <c r="Q490" s="11"/>
    </row>
    <row r="491" spans="16:17" x14ac:dyDescent="0.25">
      <c r="P491" s="22"/>
      <c r="Q491" s="11"/>
    </row>
    <row r="492" spans="16:17" x14ac:dyDescent="0.25">
      <c r="P492" s="22"/>
      <c r="Q492" s="11"/>
    </row>
    <row r="493" spans="16:17" x14ac:dyDescent="0.25">
      <c r="P493" s="22"/>
      <c r="Q493" s="11"/>
    </row>
    <row r="494" spans="16:17" x14ac:dyDescent="0.25">
      <c r="P494" s="22"/>
      <c r="Q494" s="11"/>
    </row>
    <row r="495" spans="16:17" x14ac:dyDescent="0.25">
      <c r="P495" s="22"/>
      <c r="Q495" s="11"/>
    </row>
    <row r="496" spans="16:17" x14ac:dyDescent="0.25">
      <c r="P496" s="22"/>
      <c r="Q496" s="11"/>
    </row>
    <row r="497" spans="16:17" x14ac:dyDescent="0.25">
      <c r="P497" s="22"/>
      <c r="Q497" s="11"/>
    </row>
    <row r="498" spans="16:17" x14ac:dyDescent="0.25">
      <c r="P498" s="22"/>
      <c r="Q498" s="11"/>
    </row>
    <row r="499" spans="16:17" x14ac:dyDescent="0.25">
      <c r="P499" s="22"/>
      <c r="Q499" s="11"/>
    </row>
    <row r="500" spans="16:17" x14ac:dyDescent="0.25">
      <c r="P500" s="22"/>
      <c r="Q500" s="11"/>
    </row>
    <row r="501" spans="16:17" x14ac:dyDescent="0.25">
      <c r="P501" s="22"/>
      <c r="Q501" s="11"/>
    </row>
    <row r="502" spans="16:17" x14ac:dyDescent="0.25">
      <c r="P502" s="22"/>
      <c r="Q502" s="11"/>
    </row>
    <row r="503" spans="16:17" x14ac:dyDescent="0.25">
      <c r="P503" s="22"/>
      <c r="Q503" s="11"/>
    </row>
    <row r="504" spans="16:17" x14ac:dyDescent="0.25">
      <c r="P504" s="22"/>
      <c r="Q504" s="11"/>
    </row>
    <row r="505" spans="16:17" x14ac:dyDescent="0.25">
      <c r="P505" s="22"/>
      <c r="Q505" s="11"/>
    </row>
    <row r="506" spans="16:17" x14ac:dyDescent="0.25">
      <c r="P506" s="22"/>
      <c r="Q506" s="11"/>
    </row>
    <row r="507" spans="16:17" x14ac:dyDescent="0.25">
      <c r="P507" s="22"/>
      <c r="Q507" s="11"/>
    </row>
    <row r="508" spans="16:17" x14ac:dyDescent="0.25">
      <c r="P508" s="22"/>
      <c r="Q508" s="11"/>
    </row>
    <row r="509" spans="16:17" x14ac:dyDescent="0.25">
      <c r="P509" s="22"/>
      <c r="Q509" s="11"/>
    </row>
    <row r="510" spans="16:17" x14ac:dyDescent="0.25">
      <c r="P510" s="22"/>
      <c r="Q510" s="11"/>
    </row>
    <row r="511" spans="16:17" x14ac:dyDescent="0.25">
      <c r="P511" s="22"/>
      <c r="Q511" s="11"/>
    </row>
    <row r="512" spans="16:17" x14ac:dyDescent="0.25">
      <c r="P512" s="22"/>
      <c r="Q512" s="11"/>
    </row>
    <row r="513" spans="16:17" x14ac:dyDescent="0.25">
      <c r="P513" s="22"/>
      <c r="Q513" s="11"/>
    </row>
    <row r="514" spans="16:17" x14ac:dyDescent="0.25">
      <c r="P514" s="22"/>
      <c r="Q514" s="11"/>
    </row>
    <row r="515" spans="16:17" x14ac:dyDescent="0.25">
      <c r="P515" s="22"/>
      <c r="Q515" s="11"/>
    </row>
    <row r="516" spans="16:17" x14ac:dyDescent="0.25">
      <c r="P516" s="22"/>
      <c r="Q516" s="11"/>
    </row>
    <row r="517" spans="16:17" x14ac:dyDescent="0.25">
      <c r="P517" s="22"/>
      <c r="Q517" s="11"/>
    </row>
    <row r="518" spans="16:17" x14ac:dyDescent="0.25">
      <c r="P518" s="22"/>
      <c r="Q518" s="11"/>
    </row>
    <row r="519" spans="16:17" x14ac:dyDescent="0.25">
      <c r="P519" s="22"/>
      <c r="Q519" s="11"/>
    </row>
    <row r="520" spans="16:17" x14ac:dyDescent="0.25">
      <c r="P520" s="22"/>
      <c r="Q520" s="11"/>
    </row>
    <row r="521" spans="16:17" x14ac:dyDescent="0.25">
      <c r="P521" s="22"/>
      <c r="Q521" s="11"/>
    </row>
    <row r="522" spans="16:17" x14ac:dyDescent="0.25">
      <c r="P522" s="22"/>
      <c r="Q522" s="11"/>
    </row>
    <row r="523" spans="16:17" x14ac:dyDescent="0.25">
      <c r="P523" s="22"/>
      <c r="Q523" s="11"/>
    </row>
    <row r="524" spans="16:17" x14ac:dyDescent="0.25">
      <c r="P524" s="22"/>
      <c r="Q524" s="11"/>
    </row>
    <row r="525" spans="16:17" x14ac:dyDescent="0.25">
      <c r="P525" s="22"/>
      <c r="Q525" s="11"/>
    </row>
    <row r="526" spans="16:17" x14ac:dyDescent="0.25">
      <c r="P526" s="22"/>
      <c r="Q526" s="11"/>
    </row>
    <row r="527" spans="16:17" x14ac:dyDescent="0.25">
      <c r="P527" s="22"/>
      <c r="Q527" s="11"/>
    </row>
    <row r="528" spans="16:17" x14ac:dyDescent="0.25">
      <c r="P528" s="22"/>
      <c r="Q528" s="11"/>
    </row>
    <row r="529" spans="16:17" x14ac:dyDescent="0.25">
      <c r="P529" s="22"/>
      <c r="Q529" s="11"/>
    </row>
    <row r="530" spans="16:17" x14ac:dyDescent="0.25">
      <c r="P530" s="22"/>
      <c r="Q530" s="11"/>
    </row>
    <row r="531" spans="16:17" x14ac:dyDescent="0.25">
      <c r="P531" s="22"/>
      <c r="Q531" s="11"/>
    </row>
    <row r="532" spans="16:17" x14ac:dyDescent="0.25">
      <c r="P532" s="22"/>
      <c r="Q532" s="11"/>
    </row>
    <row r="533" spans="16:17" x14ac:dyDescent="0.25">
      <c r="P533" s="22"/>
      <c r="Q533" s="11"/>
    </row>
    <row r="534" spans="16:17" x14ac:dyDescent="0.25">
      <c r="P534" s="22"/>
      <c r="Q534" s="11"/>
    </row>
    <row r="535" spans="16:17" x14ac:dyDescent="0.25">
      <c r="P535" s="22"/>
      <c r="Q535" s="11"/>
    </row>
    <row r="536" spans="16:17" x14ac:dyDescent="0.25">
      <c r="P536" s="22"/>
      <c r="Q536" s="11"/>
    </row>
    <row r="537" spans="16:17" x14ac:dyDescent="0.25">
      <c r="P537" s="22"/>
      <c r="Q537" s="11"/>
    </row>
    <row r="538" spans="16:17" x14ac:dyDescent="0.25">
      <c r="P538" s="22"/>
      <c r="Q538" s="11"/>
    </row>
    <row r="539" spans="16:17" x14ac:dyDescent="0.25">
      <c r="P539" s="22"/>
      <c r="Q539" s="11"/>
    </row>
    <row r="540" spans="16:17" x14ac:dyDescent="0.25">
      <c r="P540" s="22"/>
      <c r="Q540" s="11"/>
    </row>
    <row r="541" spans="16:17" x14ac:dyDescent="0.25">
      <c r="P541" s="22"/>
      <c r="Q541" s="11"/>
    </row>
    <row r="542" spans="16:17" x14ac:dyDescent="0.25">
      <c r="P542" s="22"/>
      <c r="Q542" s="11"/>
    </row>
    <row r="543" spans="16:17" x14ac:dyDescent="0.25">
      <c r="P543" s="22"/>
      <c r="Q543" s="11"/>
    </row>
    <row r="544" spans="16:17" x14ac:dyDescent="0.25">
      <c r="P544" s="22"/>
      <c r="Q544" s="11"/>
    </row>
    <row r="545" spans="16:17" x14ac:dyDescent="0.25">
      <c r="P545" s="22"/>
      <c r="Q545" s="11"/>
    </row>
    <row r="546" spans="16:17" x14ac:dyDescent="0.25">
      <c r="P546" s="22"/>
      <c r="Q546" s="11"/>
    </row>
    <row r="547" spans="16:17" x14ac:dyDescent="0.25">
      <c r="P547" s="22"/>
      <c r="Q547" s="11"/>
    </row>
    <row r="548" spans="16:17" x14ac:dyDescent="0.25">
      <c r="P548" s="22"/>
      <c r="Q548" s="11"/>
    </row>
    <row r="549" spans="16:17" x14ac:dyDescent="0.25">
      <c r="P549" s="22"/>
      <c r="Q549" s="11"/>
    </row>
    <row r="550" spans="16:17" x14ac:dyDescent="0.25">
      <c r="P550" s="22"/>
      <c r="Q550" s="11"/>
    </row>
    <row r="551" spans="16:17" x14ac:dyDescent="0.25">
      <c r="P551" s="22"/>
      <c r="Q551" s="11"/>
    </row>
    <row r="552" spans="16:17" x14ac:dyDescent="0.25">
      <c r="P552" s="22"/>
      <c r="Q552" s="11"/>
    </row>
    <row r="553" spans="16:17" x14ac:dyDescent="0.25">
      <c r="P553" s="22"/>
      <c r="Q553" s="11"/>
    </row>
    <row r="554" spans="16:17" x14ac:dyDescent="0.25">
      <c r="P554" s="22"/>
      <c r="Q554" s="11"/>
    </row>
    <row r="555" spans="16:17" x14ac:dyDescent="0.25">
      <c r="P555" s="22"/>
      <c r="Q555" s="11"/>
    </row>
    <row r="556" spans="16:17" x14ac:dyDescent="0.25">
      <c r="P556" s="22"/>
      <c r="Q556" s="11"/>
    </row>
    <row r="557" spans="16:17" x14ac:dyDescent="0.25">
      <c r="P557" s="22"/>
      <c r="Q557" s="11"/>
    </row>
    <row r="558" spans="16:17" x14ac:dyDescent="0.25">
      <c r="P558" s="22"/>
      <c r="Q558" s="11"/>
    </row>
    <row r="559" spans="16:17" x14ac:dyDescent="0.25">
      <c r="P559" s="22"/>
      <c r="Q559" s="11"/>
    </row>
    <row r="560" spans="16:17" x14ac:dyDescent="0.25">
      <c r="P560" s="11"/>
      <c r="Q560" s="11"/>
    </row>
    <row r="561" spans="1:17" x14ac:dyDescent="0.25">
      <c r="P561" s="11"/>
      <c r="Q561" s="11"/>
    </row>
    <row r="562" spans="1:17" x14ac:dyDescent="0.25">
      <c r="P562" s="11"/>
      <c r="Q562" s="11"/>
    </row>
    <row r="563" spans="1:17" x14ac:dyDescent="0.25">
      <c r="P563" s="11"/>
      <c r="Q563" s="11"/>
    </row>
    <row r="564" spans="1:17" s="48" customFormat="1" x14ac:dyDescent="0.25">
      <c r="A564" s="25"/>
      <c r="B564" s="25"/>
      <c r="C564" s="25"/>
      <c r="D564" s="25"/>
      <c r="E564" s="19"/>
      <c r="F564" s="19"/>
      <c r="G564" s="25"/>
      <c r="H564" s="25"/>
      <c r="I564" s="25"/>
      <c r="J564" s="25"/>
      <c r="K564" s="25"/>
      <c r="L564" s="26"/>
      <c r="M564" s="11"/>
      <c r="N564" s="17"/>
      <c r="O564" s="17"/>
    </row>
    <row r="565" spans="1:17" x14ac:dyDescent="0.25">
      <c r="P565" s="11"/>
      <c r="Q565" s="11"/>
    </row>
    <row r="566" spans="1:17" x14ac:dyDescent="0.25">
      <c r="P566" s="11"/>
      <c r="Q566" s="11"/>
    </row>
    <row r="567" spans="1:17" x14ac:dyDescent="0.25">
      <c r="P567" s="11"/>
      <c r="Q567" s="11"/>
    </row>
    <row r="568" spans="1:17" x14ac:dyDescent="0.25">
      <c r="P568" s="11"/>
      <c r="Q568" s="11"/>
    </row>
    <row r="569" spans="1:17" x14ac:dyDescent="0.25">
      <c r="P569" s="11"/>
      <c r="Q569" s="11"/>
    </row>
    <row r="570" spans="1:17" x14ac:dyDescent="0.25">
      <c r="P570" s="11"/>
      <c r="Q570" s="11"/>
    </row>
    <row r="571" spans="1:17" x14ac:dyDescent="0.25">
      <c r="P571" s="11"/>
      <c r="Q571" s="11"/>
    </row>
    <row r="572" spans="1:17" x14ac:dyDescent="0.25">
      <c r="P572" s="11"/>
      <c r="Q572" s="11"/>
    </row>
    <row r="573" spans="1:17" x14ac:dyDescent="0.25">
      <c r="P573" s="11"/>
      <c r="Q573" s="11"/>
    </row>
    <row r="574" spans="1:17" x14ac:dyDescent="0.25">
      <c r="P574" s="11"/>
      <c r="Q574" s="11"/>
    </row>
    <row r="575" spans="1:17" x14ac:dyDescent="0.25">
      <c r="P575" s="22"/>
      <c r="Q575" s="11"/>
    </row>
    <row r="576" spans="1:17" x14ac:dyDescent="0.25">
      <c r="P576" s="22"/>
      <c r="Q576" s="11"/>
    </row>
    <row r="577" spans="16:17" x14ac:dyDescent="0.25">
      <c r="P577" s="22"/>
      <c r="Q577" s="11"/>
    </row>
  </sheetData>
  <sheetProtection algorithmName="SHA-512" hashValue="oPJYoqna+8HQ99Q0yuPYhHdmE2rDtySO8h1TW8QpP3P8alb0mNReQGaRjdBegkgeh/Xp8Ho+Y0vIPvYNPVIRHA==" saltValue="1rt8H4gYRM1TICIq2Bpd0Q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2026_03_17 SZ_Eggestedter_Straße__20_Vergabe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66"/>
  <sheetViews>
    <sheetView tabSelected="1" view="pageBreakPreview" zoomScale="75" zoomScaleNormal="80" zoomScaleSheetLayoutView="75" workbookViewId="0">
      <selection activeCell="A12" sqref="A12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Oberschule an der Egge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Eggestedter Straße 20, 28779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G0865, G0867, G6197, G6355, G6437, G6601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406</v>
      </c>
      <c r="D12" s="302">
        <v>13984.1597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231</v>
      </c>
      <c r="B13" s="308" t="s">
        <v>232</v>
      </c>
      <c r="C13" s="349">
        <v>3</v>
      </c>
      <c r="D13" s="309">
        <v>105.17999999999999</v>
      </c>
      <c r="E13" s="310"/>
      <c r="F13" s="311">
        <v>2.5</v>
      </c>
      <c r="G13" s="312">
        <f>D13*F13</f>
        <v>262.95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841</v>
      </c>
      <c r="B14" s="308" t="s">
        <v>234</v>
      </c>
      <c r="C14" s="349">
        <v>5</v>
      </c>
      <c r="D14" s="309">
        <v>143.18</v>
      </c>
      <c r="E14" s="310"/>
      <c r="F14" s="311">
        <v>5</v>
      </c>
      <c r="G14" s="312">
        <f>D14*F14</f>
        <v>715.90000000000009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235</v>
      </c>
      <c r="B15" s="308" t="s">
        <v>236</v>
      </c>
      <c r="C15" s="349">
        <v>2</v>
      </c>
      <c r="D15" s="309">
        <v>35</v>
      </c>
      <c r="E15" s="310"/>
      <c r="F15" s="311">
        <v>5</v>
      </c>
      <c r="G15" s="312">
        <f>D15*F15</f>
        <v>175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842</v>
      </c>
      <c r="B16" s="308" t="s">
        <v>237</v>
      </c>
      <c r="C16" s="349">
        <v>7</v>
      </c>
      <c r="D16" s="309">
        <v>71.099999999999994</v>
      </c>
      <c r="E16" s="310"/>
      <c r="F16" s="311">
        <v>5</v>
      </c>
      <c r="G16" s="312">
        <f>D16*F16</f>
        <v>355.5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843</v>
      </c>
      <c r="B17" s="308" t="s">
        <v>238</v>
      </c>
      <c r="C17" s="349">
        <v>1</v>
      </c>
      <c r="D17" s="309">
        <v>27.09</v>
      </c>
      <c r="E17" s="310"/>
      <c r="F17" s="311">
        <v>2.5</v>
      </c>
      <c r="G17" s="312">
        <f>D17*F17</f>
        <v>67.724999999999994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840</v>
      </c>
      <c r="B18" s="308" t="s">
        <v>239</v>
      </c>
      <c r="C18" s="349">
        <v>22</v>
      </c>
      <c r="D18" s="309">
        <v>1147.5200000000002</v>
      </c>
      <c r="E18" s="310"/>
      <c r="F18" s="311">
        <v>2.5</v>
      </c>
      <c r="G18" s="312">
        <f>D18*F18</f>
        <v>2868.8000000000006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240</v>
      </c>
      <c r="B19" s="308" t="s">
        <v>241</v>
      </c>
      <c r="C19" s="349">
        <v>2</v>
      </c>
      <c r="D19" s="309">
        <v>42.65</v>
      </c>
      <c r="E19" s="310"/>
      <c r="F19" s="311">
        <v>2.5</v>
      </c>
      <c r="G19" s="312">
        <f>D19*F19</f>
        <v>106.625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thickBot="1" x14ac:dyDescent="0.3">
      <c r="A20" s="307" t="s">
        <v>66</v>
      </c>
      <c r="B20" s="308" t="s">
        <v>242</v>
      </c>
      <c r="C20" s="351">
        <v>2</v>
      </c>
      <c r="D20" s="309">
        <v>26.12</v>
      </c>
      <c r="E20" s="310"/>
      <c r="F20" s="311">
        <v>0.23100000000000001</v>
      </c>
      <c r="G20" s="312">
        <f>D20*F20</f>
        <v>6.0337200000000006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ht="24.9" customHeight="1" thickBot="1" x14ac:dyDescent="0.3">
      <c r="A21" s="56" t="s">
        <v>53</v>
      </c>
      <c r="B21" s="208"/>
      <c r="C21" s="56"/>
      <c r="D21" s="210">
        <f>SUM(D12:D20)</f>
        <v>15581.999700000002</v>
      </c>
      <c r="E21" s="58"/>
      <c r="F21" s="58"/>
      <c r="G21" s="57">
        <f>SUM(G12:G20)</f>
        <v>4558.5337200000013</v>
      </c>
      <c r="H21" s="57" t="str">
        <f>IF(I21="","",G21/I21)</f>
        <v/>
      </c>
      <c r="I21" s="57" t="str">
        <f>IF(SUM(I12:I20)&gt;0,SUM(I12:I20),"")</f>
        <v/>
      </c>
      <c r="J21" s="57" t="str">
        <f>IF(K21="","",((D21-D12)/K21))</f>
        <v/>
      </c>
      <c r="K21" s="57" t="str">
        <f>IF(SUM(K12:K20)&gt;0,SUM(K12:K20),"")</f>
        <v/>
      </c>
    </row>
    <row r="22" spans="1:23" ht="24.9" customHeight="1" x14ac:dyDescent="0.25">
      <c r="A22" s="11"/>
      <c r="B22" s="59"/>
      <c r="C22" s="60"/>
      <c r="D22" s="60"/>
      <c r="E22" s="61"/>
      <c r="F22" s="61"/>
      <c r="G22" s="60"/>
      <c r="H22" s="60"/>
      <c r="I22" s="60"/>
      <c r="J22" s="60"/>
      <c r="K22" s="60"/>
    </row>
    <row r="23" spans="1:23" ht="24.9" customHeight="1" x14ac:dyDescent="0.25">
      <c r="A23" s="64" t="s">
        <v>118</v>
      </c>
      <c r="B23" s="59"/>
      <c r="C23" s="60"/>
      <c r="D23" s="60"/>
      <c r="E23" s="61"/>
      <c r="F23" s="61"/>
      <c r="G23" s="60"/>
      <c r="H23" s="60"/>
      <c r="I23" s="60"/>
      <c r="J23" s="60"/>
      <c r="K23" s="60"/>
    </row>
    <row r="24" spans="1:23" s="12" customFormat="1" ht="24.9" customHeight="1" x14ac:dyDescent="0.25">
      <c r="A24" s="65" t="s">
        <v>195</v>
      </c>
      <c r="B24" s="74"/>
      <c r="C24" s="114"/>
      <c r="D24" s="75"/>
      <c r="E24" s="72"/>
      <c r="F24" s="72"/>
      <c r="G24" s="75"/>
      <c r="H24" s="75"/>
      <c r="I24" s="75"/>
      <c r="J24" s="75"/>
      <c r="K24" s="75"/>
      <c r="M24" s="73"/>
    </row>
    <row r="25" spans="1:23" s="12" customFormat="1" ht="24.9" customHeight="1" x14ac:dyDescent="0.25">
      <c r="A25" s="65" t="s">
        <v>196</v>
      </c>
      <c r="B25" s="74"/>
      <c r="C25" s="114"/>
      <c r="D25" s="75"/>
      <c r="E25" s="72"/>
      <c r="F25" s="72"/>
      <c r="G25" s="75"/>
      <c r="H25" s="75"/>
      <c r="I25" s="75"/>
      <c r="J25" s="75"/>
      <c r="K25" s="75"/>
      <c r="M25" s="73"/>
    </row>
    <row r="26" spans="1:23" s="12" customFormat="1" ht="24.9" customHeight="1" x14ac:dyDescent="0.25">
      <c r="A26" s="65" t="s">
        <v>197</v>
      </c>
      <c r="B26" s="74"/>
      <c r="C26" s="114"/>
      <c r="D26" s="75"/>
      <c r="E26" s="72"/>
      <c r="F26" s="72"/>
      <c r="G26" s="75"/>
      <c r="H26" s="75"/>
      <c r="I26" s="75"/>
      <c r="J26" s="75"/>
      <c r="K26" s="75"/>
      <c r="M26" s="73"/>
    </row>
    <row r="27" spans="1:23" ht="24.9" customHeight="1" x14ac:dyDescent="0.25">
      <c r="A27" s="65" t="s">
        <v>198</v>
      </c>
      <c r="B27" s="59"/>
      <c r="C27" s="114"/>
      <c r="D27" s="60"/>
      <c r="E27" s="61"/>
      <c r="F27" s="61"/>
      <c r="G27" s="60"/>
      <c r="H27" s="60"/>
      <c r="I27" s="60"/>
      <c r="J27" s="60"/>
      <c r="K27" s="60"/>
    </row>
    <row r="28" spans="1:23" ht="24.9" customHeight="1" x14ac:dyDescent="0.25">
      <c r="A28" s="65" t="s">
        <v>199</v>
      </c>
      <c r="B28" s="59"/>
      <c r="C28" s="114"/>
      <c r="D28" s="60"/>
      <c r="E28" s="61"/>
      <c r="F28" s="61"/>
      <c r="G28" s="60"/>
      <c r="H28" s="60"/>
      <c r="I28" s="60"/>
      <c r="J28" s="60"/>
      <c r="K28" s="60"/>
    </row>
    <row r="29" spans="1:23" ht="24.9" customHeight="1" x14ac:dyDescent="0.25">
      <c r="A29" s="65" t="s">
        <v>121</v>
      </c>
      <c r="B29" s="59"/>
      <c r="C29" s="114"/>
      <c r="D29" s="60"/>
      <c r="E29" s="61"/>
      <c r="F29" s="61"/>
      <c r="G29" s="60"/>
      <c r="H29" s="60"/>
      <c r="I29" s="60"/>
      <c r="J29" s="60"/>
      <c r="K29" s="60"/>
    </row>
    <row r="30" spans="1:23" ht="24.9" customHeight="1" x14ac:dyDescent="0.25">
      <c r="A30" s="65" t="s">
        <v>124</v>
      </c>
      <c r="B30" s="59"/>
      <c r="C30" s="60"/>
      <c r="D30" s="60"/>
      <c r="E30" s="61"/>
      <c r="F30" s="61"/>
      <c r="G30" s="60"/>
      <c r="H30" s="60"/>
      <c r="I30" s="60"/>
      <c r="J30" s="60"/>
      <c r="K30" s="60"/>
    </row>
    <row r="31" spans="1:23" ht="24.9" customHeight="1" thickBot="1" x14ac:dyDescent="0.3">
      <c r="A31" s="65" t="s">
        <v>125</v>
      </c>
      <c r="B31" s="59"/>
      <c r="C31" s="60"/>
      <c r="D31" s="60"/>
      <c r="E31" s="61"/>
      <c r="F31" s="61"/>
      <c r="G31" s="60"/>
      <c r="H31" s="60"/>
      <c r="I31" s="60"/>
      <c r="J31" s="60"/>
      <c r="K31" s="60"/>
    </row>
    <row r="32" spans="1:23" ht="13.8" hidden="1" thickBot="1" x14ac:dyDescent="0.3"/>
    <row r="33" spans="1:13" ht="39" customHeight="1" thickBot="1" x14ac:dyDescent="0.3">
      <c r="A33" s="263" t="s">
        <v>54</v>
      </c>
      <c r="B33" s="269"/>
      <c r="C33" s="269"/>
      <c r="D33" s="270"/>
      <c r="E33" s="270"/>
      <c r="F33" s="269"/>
      <c r="G33" s="269"/>
      <c r="H33" s="270"/>
      <c r="I33" s="270"/>
      <c r="J33" s="270"/>
      <c r="K33" s="271"/>
    </row>
    <row r="34" spans="1:13" ht="35.1" customHeight="1" x14ac:dyDescent="0.25">
      <c r="A34" s="261" t="s">
        <v>55</v>
      </c>
      <c r="B34" s="263"/>
      <c r="C34" s="264"/>
      <c r="D34" s="243" t="s">
        <v>219</v>
      </c>
      <c r="E34" s="244"/>
      <c r="F34" s="243" t="s">
        <v>104</v>
      </c>
      <c r="G34" s="244"/>
      <c r="H34" s="267" t="s">
        <v>220</v>
      </c>
      <c r="I34" s="268"/>
      <c r="J34" s="267" t="s">
        <v>218</v>
      </c>
      <c r="K34" s="268"/>
      <c r="M34" s="11"/>
    </row>
    <row r="35" spans="1:13" ht="18.75" customHeight="1" thickBot="1" x14ac:dyDescent="0.3">
      <c r="A35" s="262"/>
      <c r="B35" s="265"/>
      <c r="C35" s="266"/>
      <c r="D35" s="245"/>
      <c r="E35" s="246"/>
      <c r="F35" s="247"/>
      <c r="G35" s="248"/>
      <c r="H35" s="281">
        <v>38.4</v>
      </c>
      <c r="I35" s="282"/>
      <c r="J35" s="279"/>
      <c r="K35" s="280"/>
      <c r="M35" s="11"/>
    </row>
    <row r="36" spans="1:13" ht="35.1" customHeight="1" thickBot="1" x14ac:dyDescent="0.3">
      <c r="A36" s="9" t="s">
        <v>105</v>
      </c>
      <c r="B36" s="283"/>
      <c r="C36" s="284"/>
      <c r="D36" s="285"/>
      <c r="E36" s="286"/>
      <c r="F36" s="290" t="str">
        <f>IF(I21="","",ROUND(ROUND(I21/0.25,0)*0.25,2))</f>
        <v/>
      </c>
      <c r="G36" s="291"/>
      <c r="H36" s="287" t="str">
        <f>IF(F36="","",H35*F36)</f>
        <v/>
      </c>
      <c r="I36" s="273"/>
      <c r="J36" s="272" t="str">
        <f>IF(D36="","",H36*D36/12)</f>
        <v/>
      </c>
      <c r="K36" s="273"/>
      <c r="M36" s="11"/>
    </row>
    <row r="37" spans="1:13" s="13" customFormat="1" ht="20.25" customHeight="1" thickBot="1" x14ac:dyDescent="0.3">
      <c r="A37" s="50"/>
      <c r="B37" s="51"/>
      <c r="C37" s="51"/>
      <c r="D37" s="49"/>
      <c r="E37" s="49"/>
      <c r="H37" s="205" t="s">
        <v>117</v>
      </c>
      <c r="I37" s="63">
        <v>0.19</v>
      </c>
      <c r="J37" s="272" t="str">
        <f>IF(J36="","",J36*I37)</f>
        <v/>
      </c>
      <c r="K37" s="273"/>
    </row>
    <row r="38" spans="1:13" s="13" customFormat="1" ht="20.25" customHeight="1" thickBot="1" x14ac:dyDescent="0.3">
      <c r="A38" s="50"/>
      <c r="B38" s="51"/>
      <c r="C38" s="51"/>
      <c r="D38" s="49"/>
      <c r="E38" s="49"/>
      <c r="H38" s="187"/>
      <c r="I38" s="188"/>
      <c r="J38" s="189"/>
      <c r="K38" s="186"/>
      <c r="M38" s="53"/>
    </row>
    <row r="39" spans="1:13" ht="35.1" customHeight="1" thickBot="1" x14ac:dyDescent="0.35">
      <c r="A39" s="71" t="s">
        <v>221</v>
      </c>
      <c r="B39" s="274" t="s">
        <v>222</v>
      </c>
      <c r="C39" s="275"/>
      <c r="D39" s="275"/>
      <c r="E39" s="276"/>
      <c r="F39" s="190"/>
      <c r="G39" s="190"/>
      <c r="H39" s="190"/>
      <c r="I39" s="190"/>
      <c r="J39" s="277" t="str">
        <f>IF(J36="","",J36+J37)</f>
        <v/>
      </c>
      <c r="K39" s="278"/>
      <c r="M39" s="11"/>
    </row>
    <row r="40" spans="1:13" ht="20.25" customHeight="1" thickBot="1" x14ac:dyDescent="0.35">
      <c r="A40" s="191"/>
      <c r="B40" s="192"/>
      <c r="C40" s="192"/>
      <c r="D40" s="192"/>
      <c r="E40" s="192"/>
      <c r="F40" s="190"/>
      <c r="G40" s="190"/>
      <c r="H40" s="189"/>
      <c r="I40" s="189"/>
      <c r="J40" s="189"/>
      <c r="K40" s="189"/>
    </row>
    <row r="41" spans="1:13" ht="60.75" customHeight="1" thickBot="1" x14ac:dyDescent="0.3">
      <c r="D41" s="259" t="s">
        <v>219</v>
      </c>
      <c r="E41" s="260"/>
      <c r="F41" s="292"/>
      <c r="G41" s="293"/>
      <c r="H41" s="259" t="s">
        <v>223</v>
      </c>
      <c r="I41" s="294"/>
      <c r="J41" s="259" t="s">
        <v>224</v>
      </c>
      <c r="K41" s="294"/>
    </row>
    <row r="42" spans="1:13" ht="35.1" customHeight="1" thickBot="1" x14ac:dyDescent="0.3">
      <c r="A42" s="62" t="s">
        <v>119</v>
      </c>
      <c r="B42" s="283"/>
      <c r="C42" s="284"/>
      <c r="D42" s="285"/>
      <c r="E42" s="286"/>
      <c r="F42" s="288" t="s">
        <v>56</v>
      </c>
      <c r="G42" s="289"/>
      <c r="H42" s="290" t="str">
        <f>IF(K21="","",ROUND(ROUND(K21/0.25,0)*0.25,2))</f>
        <v/>
      </c>
      <c r="I42" s="291"/>
      <c r="J42" s="272" t="str">
        <f>IF(H42="","",H42*D42)</f>
        <v/>
      </c>
      <c r="K42" s="273"/>
    </row>
    <row r="43" spans="1:13" ht="20.25" customHeight="1" x14ac:dyDescent="0.25">
      <c r="G43" s="11"/>
      <c r="H43" s="17"/>
      <c r="I43" s="17"/>
      <c r="K43" s="22"/>
    </row>
    <row r="44" spans="1:13" ht="17.399999999999999" x14ac:dyDescent="0.25">
      <c r="A44" s="64" t="s">
        <v>126</v>
      </c>
      <c r="G44" s="11"/>
      <c r="H44" s="17"/>
      <c r="I44" s="17"/>
      <c r="K44" s="22"/>
    </row>
    <row r="45" spans="1:13" s="77" customFormat="1" ht="16.8" x14ac:dyDescent="0.3">
      <c r="A45" s="85"/>
      <c r="B45" s="76"/>
      <c r="C45" s="16"/>
      <c r="D45" s="76"/>
      <c r="E45" s="76"/>
      <c r="F45" s="76"/>
      <c r="H45" s="78"/>
      <c r="I45" s="78"/>
      <c r="K45" s="86"/>
      <c r="M45" s="79"/>
    </row>
    <row r="46" spans="1:13" s="82" customFormat="1" ht="16.2" x14ac:dyDescent="0.3">
      <c r="A46" s="80" t="s">
        <v>131</v>
      </c>
      <c r="B46" s="81"/>
      <c r="C46" s="16"/>
      <c r="D46" s="81"/>
      <c r="E46" s="81"/>
      <c r="F46" s="81"/>
      <c r="G46" s="81"/>
      <c r="I46" s="81"/>
      <c r="K46" s="83"/>
      <c r="M46" s="84"/>
    </row>
    <row r="47" spans="1:13" s="82" customFormat="1" ht="16.2" x14ac:dyDescent="0.3">
      <c r="A47" s="80" t="s">
        <v>122</v>
      </c>
      <c r="B47" s="81"/>
      <c r="C47" s="16"/>
      <c r="D47" s="81"/>
      <c r="E47" s="81"/>
      <c r="F47" s="81"/>
      <c r="G47" s="81"/>
      <c r="I47" s="81"/>
      <c r="K47" s="83"/>
      <c r="M47" s="84"/>
    </row>
    <row r="48" spans="1:13" s="82" customFormat="1" ht="16.2" x14ac:dyDescent="0.3">
      <c r="A48" s="80" t="s">
        <v>132</v>
      </c>
      <c r="B48" s="81"/>
      <c r="C48" s="16"/>
      <c r="D48" s="81"/>
      <c r="E48" s="81"/>
      <c r="F48" s="81"/>
      <c r="G48" s="81"/>
      <c r="I48" s="81"/>
      <c r="K48" s="83"/>
      <c r="M48" s="84"/>
    </row>
    <row r="49" spans="1:13" s="82" customFormat="1" ht="16.2" x14ac:dyDescent="0.3">
      <c r="A49" s="80" t="s">
        <v>123</v>
      </c>
      <c r="B49" s="81"/>
      <c r="C49" s="16"/>
      <c r="D49" s="81"/>
      <c r="E49" s="81"/>
      <c r="F49" s="81"/>
      <c r="G49" s="81"/>
      <c r="I49" s="81"/>
      <c r="K49" s="83"/>
      <c r="M49" s="84"/>
    </row>
    <row r="50" spans="1:13" s="82" customFormat="1" ht="16.2" x14ac:dyDescent="0.3">
      <c r="A50" s="80"/>
      <c r="B50" s="81"/>
      <c r="C50" s="16"/>
      <c r="D50" s="81"/>
      <c r="E50" s="81"/>
      <c r="F50" s="81"/>
      <c r="G50" s="81"/>
      <c r="I50" s="81"/>
      <c r="K50" s="83"/>
      <c r="M50" s="84"/>
    </row>
    <row r="51" spans="1:13" ht="17.399999999999999" x14ac:dyDescent="0.3">
      <c r="A51" s="68" t="s">
        <v>134</v>
      </c>
    </row>
    <row r="52" spans="1:13" ht="17.399999999999999" x14ac:dyDescent="0.3">
      <c r="A52" s="68" t="s">
        <v>133</v>
      </c>
    </row>
    <row r="53" spans="1:13" ht="17.399999999999999" x14ac:dyDescent="0.3">
      <c r="A53" s="68" t="s">
        <v>135</v>
      </c>
    </row>
    <row r="54" spans="1:13" ht="17.399999999999999" x14ac:dyDescent="0.3">
      <c r="A54" s="68" t="s">
        <v>136</v>
      </c>
    </row>
    <row r="55" spans="1:13" x14ac:dyDescent="0.25">
      <c r="A55" s="10"/>
    </row>
    <row r="56" spans="1:13" x14ac:dyDescent="0.25">
      <c r="A56" s="10"/>
    </row>
    <row r="57" spans="1:13" x14ac:dyDescent="0.25">
      <c r="A57" s="10"/>
    </row>
    <row r="58" spans="1:13" x14ac:dyDescent="0.25">
      <c r="A58" s="10"/>
    </row>
    <row r="59" spans="1:13" x14ac:dyDescent="0.25">
      <c r="A59" s="10"/>
    </row>
    <row r="60" spans="1:13" x14ac:dyDescent="0.25">
      <c r="A60" s="10"/>
    </row>
    <row r="61" spans="1:13" x14ac:dyDescent="0.25">
      <c r="A61" s="10"/>
    </row>
    <row r="62" spans="1:13" x14ac:dyDescent="0.25">
      <c r="A62" s="10"/>
    </row>
    <row r="63" spans="1:13" x14ac:dyDescent="0.25">
      <c r="A63" s="10"/>
    </row>
    <row r="64" spans="1:13" x14ac:dyDescent="0.25">
      <c r="A64" s="10"/>
    </row>
    <row r="65" spans="1:1" x14ac:dyDescent="0.25">
      <c r="A65" s="10"/>
    </row>
    <row r="66" spans="1:1" x14ac:dyDescent="0.25">
      <c r="A66" s="10"/>
    </row>
  </sheetData>
  <sheetProtection algorithmName="SHA-512" hashValue="RI79CKXKF2uGdsqVdtJyfjttOUOQtfWaz5J/OrrbJmgrgsaA9pcjSaE5vT+fhG9wA1d5XoJOtsNGeoyBh0LpvA==" saltValue="vGIV2HRFI0YMT5BJNYkjTg==" spinCount="100000" sheet="1" objects="1" scenarios="1"/>
  <sortState xmlns:xlrd2="http://schemas.microsoft.com/office/spreadsheetml/2017/richdata2" ref="A13:W20">
    <sortCondition ref="B13"/>
    <sortCondition ref="F13"/>
  </sortState>
  <mergeCells count="32">
    <mergeCell ref="F10:I10"/>
    <mergeCell ref="J10:K10"/>
    <mergeCell ref="A9:B11"/>
    <mergeCell ref="F36:G36"/>
    <mergeCell ref="A33:K33"/>
    <mergeCell ref="F9:K9"/>
    <mergeCell ref="A34:A35"/>
    <mergeCell ref="H36:I36"/>
    <mergeCell ref="B36:C36"/>
    <mergeCell ref="C9:C11"/>
    <mergeCell ref="B34:C35"/>
    <mergeCell ref="D9:D11"/>
    <mergeCell ref="E9:E11"/>
    <mergeCell ref="D34:E35"/>
    <mergeCell ref="F34:G35"/>
    <mergeCell ref="H34:I34"/>
    <mergeCell ref="J34:K35"/>
    <mergeCell ref="H35:I35"/>
    <mergeCell ref="D36:E36"/>
    <mergeCell ref="J36:K36"/>
    <mergeCell ref="J37:K37"/>
    <mergeCell ref="B39:E39"/>
    <mergeCell ref="J39:K39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2026_03_17 SZ_Eggestedter_Straße__20_Vergabe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Oberschule an der Egge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jF01xQbcgRPoRD4OnjSVD6TWHDvmKqAuu7UdT59qW6dJ1QBbqX4zXOss4GzsWQcvgbaTJtIQOg3g+Pgfh/oQeA==" saltValue="pq0L3TxZV2/6iDcEQAD2vg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2026_03_17 SZ_Eggestedter_Straße__20_Vergabe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2026-03-18T12:58:44Z</dcterms:modified>
</cp:coreProperties>
</file>